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0633710\"/>
    </mc:Choice>
  </mc:AlternateContent>
  <xr:revisionPtr revIDLastSave="0" documentId="13_ncr:1_{0BF30F7F-2FEC-4664-8D79-D67E167D77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1" l="1"/>
  <c r="S10" i="1"/>
  <c r="S11" i="1"/>
  <c r="R23" i="1"/>
  <c r="R10" i="1"/>
  <c r="R11" i="1"/>
  <c r="Q131" i="1"/>
  <c r="P131" i="1"/>
  <c r="O131" i="1"/>
  <c r="N131" i="1"/>
  <c r="M131" i="1"/>
  <c r="L131" i="1"/>
  <c r="K131" i="1"/>
  <c r="J131" i="1"/>
  <c r="Q89" i="1"/>
  <c r="P89" i="1"/>
  <c r="O89" i="1"/>
  <c r="N89" i="1"/>
  <c r="M89" i="1"/>
  <c r="L89" i="1"/>
  <c r="K89" i="1"/>
  <c r="J89" i="1"/>
  <c r="Q47" i="1"/>
  <c r="P47" i="1"/>
  <c r="O47" i="1"/>
  <c r="N47" i="1"/>
  <c r="M47" i="1"/>
  <c r="L47" i="1"/>
  <c r="K47" i="1"/>
  <c r="J47" i="1"/>
  <c r="Q11" i="1"/>
  <c r="P11" i="1"/>
  <c r="O11" i="1"/>
  <c r="N11" i="1"/>
  <c r="M11" i="1"/>
  <c r="L11" i="1"/>
  <c r="K11" i="1"/>
  <c r="J11" i="1"/>
  <c r="Q167" i="1" l="1"/>
  <c r="P167" i="1"/>
  <c r="O167" i="1"/>
  <c r="N167" i="1"/>
  <c r="M167" i="1"/>
  <c r="L167" i="1"/>
  <c r="K167" i="1"/>
  <c r="J167" i="1"/>
  <c r="Q125" i="1"/>
  <c r="P125" i="1"/>
  <c r="O125" i="1"/>
  <c r="N125" i="1"/>
  <c r="M125" i="1"/>
  <c r="L125" i="1"/>
  <c r="K125" i="1"/>
  <c r="J125" i="1"/>
  <c r="Q83" i="1"/>
  <c r="P83" i="1"/>
  <c r="O83" i="1"/>
  <c r="N83" i="1"/>
  <c r="M83" i="1"/>
  <c r="L83" i="1"/>
  <c r="K83" i="1"/>
  <c r="J83" i="1"/>
  <c r="J10" i="1"/>
  <c r="K10" i="1"/>
  <c r="K23" i="1"/>
  <c r="K41" i="1" s="1"/>
  <c r="Q143" i="1" l="1"/>
  <c r="P143" i="1"/>
  <c r="O143" i="1"/>
  <c r="N143" i="1"/>
  <c r="M143" i="1"/>
  <c r="L143" i="1"/>
  <c r="K143" i="1"/>
  <c r="J143" i="1"/>
  <c r="Q130" i="1"/>
  <c r="P130" i="1"/>
  <c r="O130" i="1"/>
  <c r="N130" i="1"/>
  <c r="M130" i="1"/>
  <c r="L130" i="1"/>
  <c r="K130" i="1"/>
  <c r="J130" i="1"/>
  <c r="Q101" i="1"/>
  <c r="P101" i="1"/>
  <c r="O101" i="1"/>
  <c r="N101" i="1"/>
  <c r="M101" i="1"/>
  <c r="L101" i="1"/>
  <c r="K101" i="1"/>
  <c r="J101" i="1"/>
  <c r="Q88" i="1"/>
  <c r="P88" i="1"/>
  <c r="O88" i="1"/>
  <c r="N88" i="1"/>
  <c r="M88" i="1"/>
  <c r="L88" i="1"/>
  <c r="K88" i="1"/>
  <c r="J88" i="1"/>
  <c r="Q59" i="1"/>
  <c r="P59" i="1"/>
  <c r="O59" i="1"/>
  <c r="N59" i="1"/>
  <c r="M59" i="1"/>
  <c r="L59" i="1"/>
  <c r="K59" i="1"/>
  <c r="J59" i="1"/>
  <c r="Q46" i="1"/>
  <c r="P46" i="1"/>
  <c r="O46" i="1"/>
  <c r="N46" i="1"/>
  <c r="M46" i="1"/>
  <c r="L46" i="1"/>
  <c r="K46" i="1"/>
  <c r="J46" i="1"/>
  <c r="Q23" i="1"/>
  <c r="Q41" i="1" s="1"/>
  <c r="P23" i="1"/>
  <c r="P41" i="1" s="1"/>
  <c r="O23" i="1"/>
  <c r="N23" i="1"/>
  <c r="N41" i="1" s="1"/>
  <c r="M23" i="1"/>
  <c r="M41" i="1" s="1"/>
  <c r="L23" i="1"/>
  <c r="L41" i="1" s="1"/>
  <c r="Q10" i="1"/>
  <c r="P10" i="1"/>
  <c r="O10" i="1"/>
  <c r="N10" i="1"/>
  <c r="M10" i="1"/>
  <c r="L10" i="1"/>
  <c r="J23" i="1"/>
  <c r="J41" i="1" s="1"/>
  <c r="D7" i="1" l="1"/>
  <c r="D43" i="1" s="1"/>
  <c r="D85" i="1" s="1"/>
  <c r="D127" i="1" s="1"/>
</calcChain>
</file>

<file path=xl/sharedStrings.xml><?xml version="1.0" encoding="utf-8"?>
<sst xmlns="http://schemas.openxmlformats.org/spreadsheetml/2006/main" count="116" uniqueCount="67">
  <si>
    <t>SHEET NO.</t>
  </si>
  <si>
    <t>STATION TO STATION</t>
  </si>
  <si>
    <t xml:space="preserve">TOTALS CARRIED TO GENERAL SUMMARY  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</si>
  <si>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</si>
  <si>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</si>
  <si>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</si>
  <si>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</si>
  <si>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</si>
  <si>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</si>
  <si>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</si>
  <si>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</si>
  <si>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</si>
  <si>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</si>
  <si>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</si>
  <si>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REF NO.</t>
  </si>
  <si>
    <t>STATION</t>
  </si>
  <si>
    <t>SIDE</t>
  </si>
  <si>
    <t>CROSS STREET</t>
  </si>
  <si>
    <t>202E30000</t>
  </si>
  <si>
    <t>202E32000</t>
  </si>
  <si>
    <t>608E10000</t>
  </si>
  <si>
    <t>608E52000</t>
  </si>
  <si>
    <t>CR-1</t>
  </si>
  <si>
    <t>CR-2</t>
  </si>
  <si>
    <t>LT.</t>
  </si>
  <si>
    <t>RT.</t>
  </si>
  <si>
    <t>CR-3</t>
  </si>
  <si>
    <t>CR-4</t>
  </si>
  <si>
    <t>CR-5</t>
  </si>
  <si>
    <t>CR-6</t>
  </si>
  <si>
    <t>CR-7</t>
  </si>
  <si>
    <t>CR-8</t>
  </si>
  <si>
    <t>CR-9</t>
  </si>
  <si>
    <t>CR-10</t>
  </si>
  <si>
    <t>CR-11</t>
  </si>
  <si>
    <t>SR 18</t>
  </si>
  <si>
    <t>316+67</t>
  </si>
  <si>
    <t>317+00</t>
  </si>
  <si>
    <t>316+71</t>
  </si>
  <si>
    <t>319+86</t>
  </si>
  <si>
    <t>E. CHURCH</t>
  </si>
  <si>
    <t>E. MULBERRY</t>
  </si>
  <si>
    <t>W. MULBERRY</t>
  </si>
  <si>
    <t>W. CHURCH</t>
  </si>
  <si>
    <t>320+24</t>
  </si>
  <si>
    <t>E. WALNUT</t>
  </si>
  <si>
    <t>W. WALNUT</t>
  </si>
  <si>
    <t>CR-12</t>
  </si>
  <si>
    <t>CR-13</t>
  </si>
  <si>
    <t>CR-14</t>
  </si>
  <si>
    <t>E. MAPLE</t>
  </si>
  <si>
    <t>323+11</t>
  </si>
  <si>
    <t>323+14</t>
  </si>
  <si>
    <t>323+38</t>
  </si>
  <si>
    <t>326+23</t>
  </si>
  <si>
    <t>326+49</t>
  </si>
  <si>
    <t>609E26000</t>
  </si>
  <si>
    <t>611E00900</t>
  </si>
  <si>
    <t>611E04400</t>
  </si>
  <si>
    <t>611E98480</t>
  </si>
  <si>
    <t>611E98634</t>
  </si>
  <si>
    <t>616E10000</t>
  </si>
  <si>
    <t>TOPSOIL</t>
  </si>
  <si>
    <t>CY</t>
  </si>
  <si>
    <t>SY</t>
  </si>
  <si>
    <t>654E10000</t>
  </si>
  <si>
    <t>SEEDING AND MUCCHING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</si>
</sst>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4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1" fontId="4" fillId="0" borderId="53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textRotation="9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>
      <alignment vertical="center"/>
    </xf>
    <xf numFmtId="1" fontId="4" fillId="0" borderId="5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4" fillId="0" borderId="56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164" fontId="4" fillId="0" borderId="58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textRotation="90" wrapText="1"/>
    </xf>
    <xf numFmtId="0" fontId="7" fillId="0" borderId="48" xfId="0" applyFont="1" applyBorder="1" applyAlignment="1">
      <alignment horizontal="center" vertical="center" textRotation="90" wrapText="1"/>
    </xf>
    <xf numFmtId="0" fontId="7" fillId="0" borderId="49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vertical="center"/>
    </xf>
    <xf numFmtId="0" fontId="7" fillId="0" borderId="43" xfId="0" applyFont="1" applyBorder="1" applyAlignment="1">
      <alignment vertical="center"/>
    </xf>
    <xf numFmtId="0" fontId="7" fillId="0" borderId="44" xfId="0" applyFont="1" applyBorder="1" applyAlignment="1">
      <alignment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40</xdr:row>
      <xdr:rowOff>0</xdr:rowOff>
    </xdr:from>
    <xdr:to>
      <xdr:col>17</xdr:col>
      <xdr:colOff>0</xdr:colOff>
      <xdr:row>40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41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161925</xdr:colOff>
      <xdr:row>41</xdr:row>
      <xdr:rowOff>0</xdr:rowOff>
    </xdr:from>
    <xdr:to>
      <xdr:col>28</xdr:col>
      <xdr:colOff>161925</xdr:colOff>
      <xdr:row>41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66675</xdr:colOff>
      <xdr:row>41</xdr:row>
      <xdr:rowOff>0</xdr:rowOff>
    </xdr:from>
    <xdr:to>
      <xdr:col>27</xdr:col>
      <xdr:colOff>66675</xdr:colOff>
      <xdr:row>41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167"/>
  <sheetViews>
    <sheetView showGridLines="0" tabSelected="1" zoomScale="90" zoomScaleNormal="90" workbookViewId="0">
      <selection activeCell="D10" sqref="D10:U41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10.28515625" style="5" customWidth="1"/>
    <col min="9" max="9" width="23.85546875" style="5" customWidth="1"/>
    <col min="10" max="10" width="9.7109375" style="6" customWidth="1"/>
    <col min="11" max="18" width="9.7109375" style="5" customWidth="1"/>
    <col min="19" max="19" width="9.5703125" style="5" customWidth="1"/>
    <col min="20" max="20" width="9.7109375" style="5" customWidth="1"/>
    <col min="21" max="21" width="9.5703125" style="5" customWidth="1"/>
    <col min="22" max="16384" width="9.140625" style="5"/>
  </cols>
  <sheetData>
    <row r="1" spans="1:22" ht="12.75" customHeight="1" x14ac:dyDescent="0.2">
      <c r="A1" s="5">
        <v>1</v>
      </c>
      <c r="D1" s="2"/>
      <c r="E1" s="2"/>
      <c r="F1" s="3"/>
      <c r="G1" s="3" t="s">
        <v>6</v>
      </c>
      <c r="H1" s="2" t="s">
        <v>12</v>
      </c>
      <c r="I1" s="1"/>
      <c r="J1" s="1"/>
      <c r="K1" s="1"/>
      <c r="L1" s="23"/>
      <c r="M1" s="1"/>
      <c r="N1" s="1"/>
      <c r="O1" s="1"/>
      <c r="P1" s="23"/>
      <c r="Q1" s="23"/>
    </row>
    <row r="2" spans="1:22" ht="12.75" customHeight="1" x14ac:dyDescent="0.2">
      <c r="D2" s="2"/>
      <c r="E2" s="2"/>
      <c r="F2" s="3"/>
      <c r="G2" s="3" t="s">
        <v>3</v>
      </c>
      <c r="H2" s="2" t="s">
        <v>4</v>
      </c>
      <c r="I2" s="1"/>
      <c r="J2" s="1"/>
      <c r="K2" s="1"/>
      <c r="L2" s="23"/>
      <c r="M2" s="1"/>
      <c r="N2" s="1"/>
      <c r="O2" s="1"/>
      <c r="P2" s="23"/>
      <c r="Q2" s="23"/>
    </row>
    <row r="3" spans="1:22" ht="12.75" customHeight="1" x14ac:dyDescent="0.2">
      <c r="D3" s="2"/>
      <c r="E3" s="3"/>
      <c r="F3" s="3"/>
      <c r="G3" s="3"/>
      <c r="H3" s="2" t="s">
        <v>5</v>
      </c>
      <c r="I3" s="1"/>
      <c r="J3" s="1"/>
      <c r="K3" s="1"/>
      <c r="L3" s="2"/>
      <c r="M3" s="1"/>
      <c r="N3" s="1"/>
      <c r="O3" s="1"/>
      <c r="P3" s="2"/>
      <c r="Q3" s="2"/>
    </row>
    <row r="4" spans="1:22" ht="12.75" customHeight="1" x14ac:dyDescent="0.2">
      <c r="D4" s="2"/>
      <c r="E4" s="3"/>
      <c r="F4" s="4"/>
      <c r="G4" s="4"/>
      <c r="H4" s="2" t="s">
        <v>13</v>
      </c>
      <c r="I4" s="1"/>
      <c r="J4" s="1"/>
      <c r="K4" s="1"/>
      <c r="L4" s="2"/>
      <c r="M4" s="1"/>
      <c r="N4" s="1"/>
      <c r="O4" s="1"/>
      <c r="P4" s="2"/>
      <c r="Q4" s="2"/>
    </row>
    <row r="5" spans="1:22" ht="12.75" customHeight="1" x14ac:dyDescent="0.2">
      <c r="D5" s="2"/>
      <c r="E5" s="3"/>
      <c r="F5" s="4"/>
      <c r="G5" s="4"/>
      <c r="H5" s="2"/>
      <c r="I5" s="1"/>
      <c r="J5" s="1"/>
      <c r="K5" s="1"/>
      <c r="L5" s="2"/>
      <c r="M5" s="1"/>
      <c r="N5" s="1"/>
      <c r="O5" s="1"/>
      <c r="P5" s="2"/>
      <c r="Q5" s="2"/>
    </row>
    <row r="6" spans="1:22" ht="12.75" customHeight="1" thickBot="1" x14ac:dyDescent="0.25"/>
    <row r="7" spans="1:22" ht="12.75" customHeight="1" thickBot="1" x14ac:dyDescent="0.25">
      <c r="B7" s="25" t="s">
        <v>9</v>
      </c>
      <c r="D7" s="82">
        <f>S7</f>
        <v>1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S7" s="21">
        <v>1</v>
      </c>
      <c r="T7" s="22"/>
      <c r="U7" s="22"/>
      <c r="V7" s="22"/>
    </row>
    <row r="8" spans="1:22" ht="12.75" customHeight="1" thickBot="1" x14ac:dyDescent="0.25">
      <c r="B8" s="26"/>
      <c r="D8" s="83" t="s">
        <v>7</v>
      </c>
      <c r="E8" s="83"/>
      <c r="F8" s="83"/>
      <c r="G8" s="83"/>
      <c r="H8" s="83"/>
      <c r="I8" s="83"/>
      <c r="J8" s="24" t="s">
        <v>18</v>
      </c>
      <c r="K8" s="24" t="s">
        <v>19</v>
      </c>
      <c r="L8" s="24" t="s">
        <v>20</v>
      </c>
      <c r="M8" s="24" t="s">
        <v>21</v>
      </c>
      <c r="N8" s="24" t="s">
        <v>56</v>
      </c>
      <c r="O8" s="24" t="s">
        <v>57</v>
      </c>
      <c r="P8" s="24" t="s">
        <v>58</v>
      </c>
      <c r="Q8" s="24" t="s">
        <v>59</v>
      </c>
      <c r="R8" s="50" t="s">
        <v>60</v>
      </c>
      <c r="S8" s="50" t="s">
        <v>61</v>
      </c>
      <c r="T8" s="56">
        <v>6.5900000000000001E+302</v>
      </c>
      <c r="U8" s="50" t="s">
        <v>65</v>
      </c>
    </row>
    <row r="9" spans="1:22" ht="12.75" customHeight="1" thickBot="1" x14ac:dyDescent="0.25">
      <c r="D9" s="83" t="s">
        <v>8</v>
      </c>
      <c r="E9" s="83"/>
      <c r="F9" s="83"/>
      <c r="G9" s="83"/>
      <c r="H9" s="83"/>
      <c r="I9" s="83"/>
      <c r="J9" s="38"/>
      <c r="K9" s="38"/>
      <c r="L9" s="38"/>
      <c r="M9" s="38"/>
      <c r="N9" s="38"/>
      <c r="O9" s="38"/>
      <c r="P9" s="38"/>
      <c r="Q9" s="38"/>
    </row>
    <row r="10" spans="1:22" ht="12.75" customHeight="1" x14ac:dyDescent="0.2">
      <c r="B10" s="126" t="s">
        <v>10</v>
      </c>
      <c r="D10" s="99" t="s">
        <v>14</v>
      </c>
      <c r="E10" s="113" t="s">
        <v>0</v>
      </c>
      <c r="F10" s="107" t="s">
        <v>15</v>
      </c>
      <c r="G10" s="108"/>
      <c r="H10" s="113" t="s">
        <v>16</v>
      </c>
      <c r="I10" s="114" t="s">
        <v>17</v>
      </c>
      <c r="J10" s="39" t="str">
        <f t="shared" ref="J10:S10" si="0">IF(OR(TRIM(J8)=0,TRIM(J8)=""),"",IF(IFERROR(TRIM(INDEX(QryItemNamed,MATCH(TRIM(J8),ITEM,0),2)),"")="Y","SPECIAL",LEFT(IFERROR(TRIM(INDEX(ITEM,MATCH(TRIM(J8),ITEM,0))),""),3)))</f>
        <v>202</v>
      </c>
      <c r="K10" s="40" t="str">
        <f t="shared" si="0"/>
        <v>202</v>
      </c>
      <c r="L10" s="40" t="str">
        <f t="shared" si="0"/>
        <v>608</v>
      </c>
      <c r="M10" s="40" t="str">
        <f t="shared" si="0"/>
        <v>608</v>
      </c>
      <c r="N10" s="40" t="str">
        <f t="shared" si="0"/>
        <v>609</v>
      </c>
      <c r="O10" s="40" t="str">
        <f t="shared" si="0"/>
        <v>611</v>
      </c>
      <c r="P10" s="40" t="str">
        <f t="shared" si="0"/>
        <v>611</v>
      </c>
      <c r="Q10" s="40" t="str">
        <f t="shared" si="0"/>
        <v>611</v>
      </c>
      <c r="R10" s="68" t="str">
        <f t="shared" si="0"/>
        <v>611</v>
      </c>
      <c r="S10" s="53" t="str">
        <f t="shared" si="0"/>
        <v>616</v>
      </c>
      <c r="T10" s="40">
        <v>659</v>
      </c>
      <c r="U10" s="72">
        <v>659</v>
      </c>
    </row>
    <row r="11" spans="1:22" ht="12.75" customHeight="1" x14ac:dyDescent="0.2">
      <c r="B11" s="127"/>
      <c r="D11" s="100"/>
      <c r="E11" s="86"/>
      <c r="F11" s="109"/>
      <c r="G11" s="110"/>
      <c r="H11" s="86"/>
      <c r="I11" s="115"/>
      <c r="J11" s="97" t="str">
        <f t="shared" ref="J11:Q11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WALK REMOVED</v>
      </c>
      <c r="K11" s="98" t="str">
        <f t="shared" si="1"/>
        <v>CURB REMOVED</v>
      </c>
      <c r="L11" s="98" t="str">
        <f t="shared" si="1"/>
        <v>4" CONCRETE WALK</v>
      </c>
      <c r="M11" s="98" t="str">
        <f t="shared" si="1"/>
        <v>CURB RAMP</v>
      </c>
      <c r="N11" s="77" t="str">
        <f t="shared" si="1"/>
        <v>CURB, TYPE 6</v>
      </c>
      <c r="O11" s="77" t="str">
        <f t="shared" si="1"/>
        <v>6" CONDUIT, TYPE B</v>
      </c>
      <c r="P11" s="77" t="str">
        <f t="shared" si="1"/>
        <v>12" CONDUIT, TYPE B</v>
      </c>
      <c r="Q11" s="77" t="str">
        <f t="shared" si="1"/>
        <v>CATCH BASIN, NO. 2-2B WITH BICYCLE SAFE GRATE</v>
      </c>
      <c r="R11" s="75" t="str">
        <f t="shared" ref="R11:S11" si="2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CATCH BASIN RECONSTRUCTED TO GRADE</v>
      </c>
      <c r="S11" s="76" t="str">
        <f t="shared" si="2"/>
        <v>WATER</v>
      </c>
      <c r="T11" s="77" t="s">
        <v>62</v>
      </c>
      <c r="U11" s="78" t="s">
        <v>66</v>
      </c>
    </row>
    <row r="12" spans="1:22" ht="12.75" customHeight="1" x14ac:dyDescent="0.2">
      <c r="B12" s="127"/>
      <c r="D12" s="100"/>
      <c r="E12" s="86"/>
      <c r="F12" s="109"/>
      <c r="G12" s="110"/>
      <c r="H12" s="86"/>
      <c r="I12" s="115"/>
      <c r="J12" s="97"/>
      <c r="K12" s="98"/>
      <c r="L12" s="98"/>
      <c r="M12" s="98"/>
      <c r="N12" s="77"/>
      <c r="O12" s="77"/>
      <c r="P12" s="77"/>
      <c r="Q12" s="77"/>
      <c r="R12" s="75"/>
      <c r="S12" s="76"/>
      <c r="T12" s="77"/>
      <c r="U12" s="78"/>
    </row>
    <row r="13" spans="1:22" ht="12.75" customHeight="1" x14ac:dyDescent="0.2">
      <c r="B13" s="127"/>
      <c r="D13" s="100"/>
      <c r="E13" s="86"/>
      <c r="F13" s="109"/>
      <c r="G13" s="110"/>
      <c r="H13" s="86"/>
      <c r="I13" s="115"/>
      <c r="J13" s="97"/>
      <c r="K13" s="98"/>
      <c r="L13" s="98"/>
      <c r="M13" s="98"/>
      <c r="N13" s="77"/>
      <c r="O13" s="77"/>
      <c r="P13" s="77"/>
      <c r="Q13" s="77"/>
      <c r="R13" s="75"/>
      <c r="S13" s="76"/>
      <c r="T13" s="77"/>
      <c r="U13" s="78"/>
    </row>
    <row r="14" spans="1:22" ht="12.75" customHeight="1" x14ac:dyDescent="0.2">
      <c r="B14" s="127"/>
      <c r="D14" s="100"/>
      <c r="E14" s="86"/>
      <c r="F14" s="109"/>
      <c r="G14" s="110"/>
      <c r="H14" s="86"/>
      <c r="I14" s="115"/>
      <c r="J14" s="97"/>
      <c r="K14" s="98"/>
      <c r="L14" s="98"/>
      <c r="M14" s="98"/>
      <c r="N14" s="77"/>
      <c r="O14" s="77"/>
      <c r="P14" s="77"/>
      <c r="Q14" s="77"/>
      <c r="R14" s="75"/>
      <c r="S14" s="76"/>
      <c r="T14" s="77"/>
      <c r="U14" s="78"/>
    </row>
    <row r="15" spans="1:22" ht="12.75" customHeight="1" x14ac:dyDescent="0.2">
      <c r="B15" s="127"/>
      <c r="D15" s="100"/>
      <c r="E15" s="86"/>
      <c r="F15" s="109"/>
      <c r="G15" s="110"/>
      <c r="H15" s="86"/>
      <c r="I15" s="115"/>
      <c r="J15" s="97"/>
      <c r="K15" s="98"/>
      <c r="L15" s="98"/>
      <c r="M15" s="98"/>
      <c r="N15" s="77"/>
      <c r="O15" s="77"/>
      <c r="P15" s="77"/>
      <c r="Q15" s="77"/>
      <c r="R15" s="75"/>
      <c r="S15" s="76"/>
      <c r="T15" s="77"/>
      <c r="U15" s="78"/>
    </row>
    <row r="16" spans="1:22" ht="12.75" customHeight="1" x14ac:dyDescent="0.2">
      <c r="B16" s="127"/>
      <c r="D16" s="100"/>
      <c r="E16" s="86"/>
      <c r="F16" s="109"/>
      <c r="G16" s="110"/>
      <c r="H16" s="86"/>
      <c r="I16" s="115"/>
      <c r="J16" s="97"/>
      <c r="K16" s="98"/>
      <c r="L16" s="98"/>
      <c r="M16" s="98"/>
      <c r="N16" s="77"/>
      <c r="O16" s="77"/>
      <c r="P16" s="77"/>
      <c r="Q16" s="77"/>
      <c r="R16" s="75"/>
      <c r="S16" s="76"/>
      <c r="T16" s="77"/>
      <c r="U16" s="78"/>
    </row>
    <row r="17" spans="2:21" ht="12.75" customHeight="1" x14ac:dyDescent="0.2">
      <c r="B17" s="127"/>
      <c r="D17" s="100"/>
      <c r="E17" s="86"/>
      <c r="F17" s="109"/>
      <c r="G17" s="110"/>
      <c r="H17" s="86"/>
      <c r="I17" s="115"/>
      <c r="J17" s="97"/>
      <c r="K17" s="98"/>
      <c r="L17" s="98"/>
      <c r="M17" s="98"/>
      <c r="N17" s="77"/>
      <c r="O17" s="77"/>
      <c r="P17" s="77"/>
      <c r="Q17" s="77"/>
      <c r="R17" s="75"/>
      <c r="S17" s="76"/>
      <c r="T17" s="77"/>
      <c r="U17" s="78"/>
    </row>
    <row r="18" spans="2:21" ht="6.4" customHeight="1" x14ac:dyDescent="0.2">
      <c r="B18" s="127"/>
      <c r="D18" s="100"/>
      <c r="E18" s="86"/>
      <c r="F18" s="109"/>
      <c r="G18" s="110"/>
      <c r="H18" s="86"/>
      <c r="I18" s="115"/>
      <c r="J18" s="97"/>
      <c r="K18" s="98"/>
      <c r="L18" s="98"/>
      <c r="M18" s="98"/>
      <c r="N18" s="77"/>
      <c r="O18" s="77"/>
      <c r="P18" s="77"/>
      <c r="Q18" s="77"/>
      <c r="R18" s="75"/>
      <c r="S18" s="76"/>
      <c r="T18" s="77"/>
      <c r="U18" s="78"/>
    </row>
    <row r="19" spans="2:21" ht="12.75" customHeight="1" x14ac:dyDescent="0.2">
      <c r="B19" s="127"/>
      <c r="D19" s="100"/>
      <c r="E19" s="86"/>
      <c r="F19" s="109"/>
      <c r="G19" s="110"/>
      <c r="H19" s="86"/>
      <c r="I19" s="115"/>
      <c r="J19" s="97"/>
      <c r="K19" s="98"/>
      <c r="L19" s="98"/>
      <c r="M19" s="98"/>
      <c r="N19" s="77"/>
      <c r="O19" s="77"/>
      <c r="P19" s="77"/>
      <c r="Q19" s="77"/>
      <c r="R19" s="75"/>
      <c r="S19" s="76"/>
      <c r="T19" s="77"/>
      <c r="U19" s="78"/>
    </row>
    <row r="20" spans="2:21" ht="12.75" customHeight="1" x14ac:dyDescent="0.2">
      <c r="B20" s="127"/>
      <c r="D20" s="100"/>
      <c r="E20" s="86"/>
      <c r="F20" s="109"/>
      <c r="G20" s="110"/>
      <c r="H20" s="86"/>
      <c r="I20" s="115"/>
      <c r="J20" s="97"/>
      <c r="K20" s="98"/>
      <c r="L20" s="98"/>
      <c r="M20" s="98"/>
      <c r="N20" s="77"/>
      <c r="O20" s="77"/>
      <c r="P20" s="77"/>
      <c r="Q20" s="77"/>
      <c r="R20" s="75"/>
      <c r="S20" s="76"/>
      <c r="T20" s="77"/>
      <c r="U20" s="78"/>
    </row>
    <row r="21" spans="2:21" ht="12.75" customHeight="1" x14ac:dyDescent="0.2">
      <c r="B21" s="127"/>
      <c r="D21" s="100"/>
      <c r="E21" s="86"/>
      <c r="F21" s="109"/>
      <c r="G21" s="110"/>
      <c r="H21" s="86"/>
      <c r="I21" s="115"/>
      <c r="J21" s="97"/>
      <c r="K21" s="98"/>
      <c r="L21" s="98"/>
      <c r="M21" s="98"/>
      <c r="N21" s="77"/>
      <c r="O21" s="77"/>
      <c r="P21" s="77"/>
      <c r="Q21" s="77"/>
      <c r="R21" s="75"/>
      <c r="S21" s="76"/>
      <c r="T21" s="77"/>
      <c r="U21" s="78"/>
    </row>
    <row r="22" spans="2:21" ht="12.75" customHeight="1" x14ac:dyDescent="0.2">
      <c r="B22" s="127"/>
      <c r="D22" s="100"/>
      <c r="E22" s="86"/>
      <c r="F22" s="109"/>
      <c r="G22" s="110"/>
      <c r="H22" s="86"/>
      <c r="I22" s="115"/>
      <c r="J22" s="97"/>
      <c r="K22" s="98"/>
      <c r="L22" s="98"/>
      <c r="M22" s="98"/>
      <c r="N22" s="77"/>
      <c r="O22" s="77"/>
      <c r="P22" s="77"/>
      <c r="Q22" s="77"/>
      <c r="R22" s="75"/>
      <c r="S22" s="76"/>
      <c r="T22" s="77"/>
      <c r="U22" s="78"/>
    </row>
    <row r="23" spans="2:21" ht="12.75" customHeight="1" thickBot="1" x14ac:dyDescent="0.25">
      <c r="B23" s="128"/>
      <c r="D23" s="101"/>
      <c r="E23" s="87"/>
      <c r="F23" s="111"/>
      <c r="G23" s="112"/>
      <c r="H23" s="87"/>
      <c r="I23" s="116"/>
      <c r="J23" s="9" t="str">
        <f t="shared" ref="J23:S23" si="3">IF(OR(TRIM(J8)=0,TRIM(J8)=""),"",IF(IFERROR(TRIM(INDEX(QryItemNamed,MATCH(TRIM(J8),ITEM,0),3)),"")="LS","",IFERROR(TRIM(INDEX(QryItemNamed,MATCH(TRIM(J8),ITEM,0),3)),"")))</f>
        <v>SF</v>
      </c>
      <c r="K23" s="10" t="str">
        <f t="shared" si="3"/>
        <v>FT</v>
      </c>
      <c r="L23" s="10" t="str">
        <f t="shared" si="3"/>
        <v>SF</v>
      </c>
      <c r="M23" s="10" t="str">
        <f t="shared" si="3"/>
        <v>SF</v>
      </c>
      <c r="N23" s="10" t="str">
        <f t="shared" si="3"/>
        <v>FT</v>
      </c>
      <c r="O23" s="10" t="str">
        <f t="shared" si="3"/>
        <v>FT</v>
      </c>
      <c r="P23" s="10" t="str">
        <f t="shared" si="3"/>
        <v>FT</v>
      </c>
      <c r="Q23" s="41" t="str">
        <f t="shared" si="3"/>
        <v>EACH</v>
      </c>
      <c r="R23" s="66" t="str">
        <f t="shared" si="3"/>
        <v>EACH</v>
      </c>
      <c r="S23" s="66" t="str">
        <f t="shared" si="3"/>
        <v>MGAL</v>
      </c>
      <c r="T23" s="67" t="s">
        <v>63</v>
      </c>
      <c r="U23" s="41" t="s">
        <v>64</v>
      </c>
    </row>
    <row r="24" spans="2:21" ht="12.75" customHeight="1" thickBot="1" x14ac:dyDescent="0.25">
      <c r="B24" s="35"/>
      <c r="D24" s="119" t="s">
        <v>35</v>
      </c>
      <c r="E24" s="120"/>
      <c r="F24" s="120"/>
      <c r="G24" s="120"/>
      <c r="H24" s="121"/>
      <c r="I24" s="46"/>
      <c r="J24" s="63"/>
      <c r="K24" s="64"/>
      <c r="L24" s="64"/>
      <c r="M24" s="64"/>
      <c r="N24" s="64"/>
      <c r="O24" s="64"/>
      <c r="P24" s="64"/>
      <c r="Q24" s="65"/>
      <c r="R24" s="60"/>
      <c r="S24" s="61"/>
      <c r="T24" s="61"/>
      <c r="U24" s="62"/>
    </row>
    <row r="25" spans="2:21" ht="12.75" customHeight="1" x14ac:dyDescent="0.2">
      <c r="B25" s="27"/>
      <c r="D25" s="42" t="s">
        <v>22</v>
      </c>
      <c r="E25" s="36">
        <v>14</v>
      </c>
      <c r="F25" s="124" t="s">
        <v>36</v>
      </c>
      <c r="G25" s="125"/>
      <c r="H25" s="30" t="s">
        <v>24</v>
      </c>
      <c r="I25" s="37" t="s">
        <v>41</v>
      </c>
      <c r="J25" s="48">
        <v>128</v>
      </c>
      <c r="K25" s="36">
        <v>20</v>
      </c>
      <c r="L25" s="36">
        <v>86</v>
      </c>
      <c r="M25" s="36">
        <v>8</v>
      </c>
      <c r="N25" s="36">
        <v>20</v>
      </c>
      <c r="O25" s="36"/>
      <c r="P25" s="36"/>
      <c r="Q25" s="47"/>
      <c r="R25" s="71">
        <v>1</v>
      </c>
      <c r="S25" s="70">
        <v>0.01</v>
      </c>
      <c r="T25" s="70">
        <v>0.5</v>
      </c>
      <c r="U25" s="129">
        <v>4.67</v>
      </c>
    </row>
    <row r="26" spans="2:21" ht="12.75" customHeight="1" x14ac:dyDescent="0.2">
      <c r="B26" s="28"/>
      <c r="D26" s="43" t="s">
        <v>23</v>
      </c>
      <c r="E26" s="15">
        <v>14</v>
      </c>
      <c r="F26" s="122" t="s">
        <v>38</v>
      </c>
      <c r="G26" s="123"/>
      <c r="H26" s="16" t="s">
        <v>25</v>
      </c>
      <c r="I26" s="37" t="s">
        <v>42</v>
      </c>
      <c r="J26" s="17">
        <v>128</v>
      </c>
      <c r="K26" s="15">
        <v>17</v>
      </c>
      <c r="L26" s="15">
        <v>93</v>
      </c>
      <c r="M26" s="15">
        <v>8</v>
      </c>
      <c r="N26" s="15">
        <v>15</v>
      </c>
      <c r="O26" s="15"/>
      <c r="P26" s="15"/>
      <c r="Q26" s="49"/>
      <c r="R26" s="69">
        <v>1</v>
      </c>
      <c r="S26" s="8">
        <v>0.01</v>
      </c>
      <c r="T26" s="8">
        <v>0.4</v>
      </c>
      <c r="U26" s="130">
        <v>4</v>
      </c>
    </row>
    <row r="27" spans="2:21" ht="12.75" customHeight="1" x14ac:dyDescent="0.2">
      <c r="B27" s="28"/>
      <c r="D27" s="43" t="s">
        <v>26</v>
      </c>
      <c r="E27" s="15">
        <v>14</v>
      </c>
      <c r="F27" s="122" t="s">
        <v>37</v>
      </c>
      <c r="G27" s="123"/>
      <c r="H27" s="30" t="s">
        <v>24</v>
      </c>
      <c r="I27" s="37" t="s">
        <v>41</v>
      </c>
      <c r="J27" s="17">
        <v>200</v>
      </c>
      <c r="K27" s="15">
        <v>20</v>
      </c>
      <c r="L27" s="15">
        <v>200</v>
      </c>
      <c r="M27" s="15">
        <v>16</v>
      </c>
      <c r="N27" s="15">
        <v>20</v>
      </c>
      <c r="O27" s="15"/>
      <c r="P27" s="15"/>
      <c r="Q27" s="49"/>
      <c r="R27" s="69">
        <v>1</v>
      </c>
      <c r="S27" s="8"/>
      <c r="T27" s="52"/>
      <c r="U27" s="73"/>
    </row>
    <row r="28" spans="2:21" ht="12.75" customHeight="1" x14ac:dyDescent="0.2">
      <c r="B28" s="28"/>
      <c r="D28" s="43" t="s">
        <v>27</v>
      </c>
      <c r="E28" s="15">
        <v>14</v>
      </c>
      <c r="F28" s="122" t="s">
        <v>37</v>
      </c>
      <c r="G28" s="123"/>
      <c r="H28" s="16" t="s">
        <v>25</v>
      </c>
      <c r="I28" s="37" t="s">
        <v>42</v>
      </c>
      <c r="J28" s="17">
        <v>200</v>
      </c>
      <c r="K28" s="15">
        <v>20</v>
      </c>
      <c r="L28" s="15">
        <v>230</v>
      </c>
      <c r="M28" s="15">
        <v>16</v>
      </c>
      <c r="N28" s="15">
        <v>25</v>
      </c>
      <c r="O28" s="15">
        <v>10</v>
      </c>
      <c r="P28" s="15">
        <v>10</v>
      </c>
      <c r="Q28" s="49">
        <v>1</v>
      </c>
      <c r="R28" s="69">
        <v>1</v>
      </c>
      <c r="S28" s="8"/>
      <c r="T28" s="52"/>
      <c r="U28" s="73"/>
    </row>
    <row r="29" spans="2:21" ht="12.75" customHeight="1" x14ac:dyDescent="0.2">
      <c r="B29" s="28"/>
      <c r="D29" s="43" t="s">
        <v>28</v>
      </c>
      <c r="E29" s="15">
        <v>14</v>
      </c>
      <c r="F29" s="105" t="s">
        <v>39</v>
      </c>
      <c r="G29" s="106"/>
      <c r="H29" s="16" t="s">
        <v>24</v>
      </c>
      <c r="I29" s="31" t="s">
        <v>40</v>
      </c>
      <c r="J29" s="17">
        <v>255</v>
      </c>
      <c r="K29" s="15">
        <v>24</v>
      </c>
      <c r="L29" s="15">
        <v>255</v>
      </c>
      <c r="M29" s="15">
        <v>16</v>
      </c>
      <c r="N29" s="15">
        <v>24</v>
      </c>
      <c r="O29" s="15"/>
      <c r="P29" s="15"/>
      <c r="Q29" s="49"/>
      <c r="R29" s="54"/>
      <c r="S29" s="52"/>
      <c r="T29" s="52"/>
      <c r="U29" s="73"/>
    </row>
    <row r="30" spans="2:21" ht="12.75" customHeight="1" x14ac:dyDescent="0.2">
      <c r="B30" s="28"/>
      <c r="D30" s="43" t="s">
        <v>29</v>
      </c>
      <c r="E30" s="15">
        <v>14</v>
      </c>
      <c r="F30" s="105" t="s">
        <v>39</v>
      </c>
      <c r="G30" s="106"/>
      <c r="H30" s="16" t="s">
        <v>25</v>
      </c>
      <c r="I30" s="31" t="s">
        <v>43</v>
      </c>
      <c r="J30" s="17">
        <v>138</v>
      </c>
      <c r="K30" s="15">
        <v>17</v>
      </c>
      <c r="L30" s="15">
        <v>138</v>
      </c>
      <c r="M30" s="15">
        <v>16</v>
      </c>
      <c r="N30" s="15">
        <v>17</v>
      </c>
      <c r="O30" s="15"/>
      <c r="P30" s="15"/>
      <c r="Q30" s="49"/>
      <c r="R30" s="69">
        <v>1</v>
      </c>
      <c r="S30" s="52"/>
      <c r="T30" s="52"/>
      <c r="U30" s="73"/>
    </row>
    <row r="31" spans="2:21" ht="12.75" customHeight="1" x14ac:dyDescent="0.2">
      <c r="B31" s="28"/>
      <c r="D31" s="43" t="s">
        <v>30</v>
      </c>
      <c r="E31" s="15">
        <v>14</v>
      </c>
      <c r="F31" s="105" t="s">
        <v>44</v>
      </c>
      <c r="G31" s="106"/>
      <c r="H31" s="16" t="s">
        <v>24</v>
      </c>
      <c r="I31" s="31" t="s">
        <v>40</v>
      </c>
      <c r="J31" s="17">
        <v>181</v>
      </c>
      <c r="K31" s="15"/>
      <c r="L31" s="15">
        <v>181</v>
      </c>
      <c r="M31" s="15">
        <v>16</v>
      </c>
      <c r="N31" s="15"/>
      <c r="O31" s="15"/>
      <c r="P31" s="15"/>
      <c r="Q31" s="49"/>
      <c r="R31" s="54"/>
      <c r="S31" s="52"/>
      <c r="T31" s="52"/>
      <c r="U31" s="73"/>
    </row>
    <row r="32" spans="2:21" ht="12.75" customHeight="1" x14ac:dyDescent="0.2">
      <c r="B32" s="28"/>
      <c r="D32" s="43" t="s">
        <v>31</v>
      </c>
      <c r="E32" s="15">
        <v>14</v>
      </c>
      <c r="F32" s="105" t="s">
        <v>44</v>
      </c>
      <c r="G32" s="106"/>
      <c r="H32" s="16" t="s">
        <v>25</v>
      </c>
      <c r="I32" s="31" t="s">
        <v>43</v>
      </c>
      <c r="J32" s="17">
        <v>189</v>
      </c>
      <c r="K32" s="15">
        <v>24</v>
      </c>
      <c r="L32" s="15">
        <v>189</v>
      </c>
      <c r="M32" s="15">
        <v>16</v>
      </c>
      <c r="N32" s="15">
        <v>24</v>
      </c>
      <c r="O32" s="15"/>
      <c r="P32" s="15"/>
      <c r="Q32" s="49"/>
      <c r="R32" s="54"/>
      <c r="S32" s="52"/>
      <c r="T32" s="52"/>
      <c r="U32" s="73"/>
    </row>
    <row r="33" spans="2:21" ht="12.75" customHeight="1" x14ac:dyDescent="0.2">
      <c r="B33" s="28"/>
      <c r="D33" s="43" t="s">
        <v>32</v>
      </c>
      <c r="E33" s="15">
        <v>15</v>
      </c>
      <c r="F33" s="105" t="s">
        <v>52</v>
      </c>
      <c r="G33" s="106"/>
      <c r="H33" s="16" t="s">
        <v>24</v>
      </c>
      <c r="I33" s="31" t="s">
        <v>45</v>
      </c>
      <c r="J33" s="17">
        <v>70</v>
      </c>
      <c r="K33" s="15"/>
      <c r="L33" s="15">
        <v>70</v>
      </c>
      <c r="M33" s="15">
        <v>8</v>
      </c>
      <c r="N33" s="15"/>
      <c r="O33" s="15"/>
      <c r="P33" s="15"/>
      <c r="Q33" s="49"/>
      <c r="R33" s="54"/>
      <c r="S33" s="52"/>
      <c r="T33" s="52"/>
      <c r="U33" s="73"/>
    </row>
    <row r="34" spans="2:21" ht="12.75" customHeight="1" x14ac:dyDescent="0.2">
      <c r="B34" s="28"/>
      <c r="D34" s="43" t="s">
        <v>33</v>
      </c>
      <c r="E34" s="15">
        <v>15</v>
      </c>
      <c r="F34" s="105" t="s">
        <v>51</v>
      </c>
      <c r="G34" s="106"/>
      <c r="H34" s="16" t="s">
        <v>25</v>
      </c>
      <c r="I34" s="31" t="s">
        <v>46</v>
      </c>
      <c r="J34" s="17">
        <v>56</v>
      </c>
      <c r="K34" s="15"/>
      <c r="L34" s="15">
        <v>56</v>
      </c>
      <c r="M34" s="15">
        <v>8</v>
      </c>
      <c r="N34" s="15"/>
      <c r="O34" s="15"/>
      <c r="P34" s="15"/>
      <c r="Q34" s="49"/>
      <c r="R34" s="54"/>
      <c r="S34" s="52"/>
      <c r="T34" s="52"/>
      <c r="U34" s="73"/>
    </row>
    <row r="35" spans="2:21" ht="12.75" customHeight="1" x14ac:dyDescent="0.2">
      <c r="B35" s="28"/>
      <c r="D35" s="43" t="s">
        <v>34</v>
      </c>
      <c r="E35" s="15">
        <v>15</v>
      </c>
      <c r="F35" s="105" t="s">
        <v>53</v>
      </c>
      <c r="G35" s="106"/>
      <c r="H35" s="16" t="s">
        <v>24</v>
      </c>
      <c r="I35" s="31" t="s">
        <v>45</v>
      </c>
      <c r="J35" s="17">
        <v>56</v>
      </c>
      <c r="K35" s="15"/>
      <c r="L35" s="15">
        <v>56</v>
      </c>
      <c r="M35" s="15">
        <v>8</v>
      </c>
      <c r="N35" s="15"/>
      <c r="O35" s="15"/>
      <c r="P35" s="15"/>
      <c r="Q35" s="49"/>
      <c r="R35" s="54"/>
      <c r="S35" s="52"/>
      <c r="T35" s="52"/>
      <c r="U35" s="73"/>
    </row>
    <row r="36" spans="2:21" ht="12.75" customHeight="1" x14ac:dyDescent="0.2">
      <c r="B36" s="28"/>
      <c r="D36" s="43" t="s">
        <v>47</v>
      </c>
      <c r="E36" s="15">
        <v>15</v>
      </c>
      <c r="F36" s="105" t="s">
        <v>53</v>
      </c>
      <c r="G36" s="106"/>
      <c r="H36" s="16" t="s">
        <v>25</v>
      </c>
      <c r="I36" s="31" t="s">
        <v>46</v>
      </c>
      <c r="J36" s="17">
        <v>57</v>
      </c>
      <c r="K36" s="15"/>
      <c r="L36" s="15">
        <v>57</v>
      </c>
      <c r="M36" s="15">
        <v>8</v>
      </c>
      <c r="N36" s="15"/>
      <c r="O36" s="15"/>
      <c r="P36" s="15"/>
      <c r="Q36" s="49"/>
      <c r="R36" s="54"/>
      <c r="S36" s="52"/>
      <c r="T36" s="52"/>
      <c r="U36" s="73"/>
    </row>
    <row r="37" spans="2:21" ht="12.75" customHeight="1" x14ac:dyDescent="0.2">
      <c r="B37" s="28"/>
      <c r="D37" s="43" t="s">
        <v>48</v>
      </c>
      <c r="E37" s="15">
        <v>15</v>
      </c>
      <c r="F37" s="105" t="s">
        <v>54</v>
      </c>
      <c r="G37" s="106"/>
      <c r="H37" s="16" t="s">
        <v>24</v>
      </c>
      <c r="I37" s="31" t="s">
        <v>50</v>
      </c>
      <c r="J37" s="17">
        <v>97</v>
      </c>
      <c r="K37" s="15"/>
      <c r="L37" s="15">
        <v>97</v>
      </c>
      <c r="M37" s="15">
        <v>8</v>
      </c>
      <c r="N37" s="15"/>
      <c r="O37" s="15"/>
      <c r="P37" s="15"/>
      <c r="Q37" s="49"/>
      <c r="R37" s="54"/>
      <c r="S37" s="52"/>
      <c r="T37" s="52"/>
      <c r="U37" s="73"/>
    </row>
    <row r="38" spans="2:21" ht="12.75" customHeight="1" x14ac:dyDescent="0.2">
      <c r="B38" s="28"/>
      <c r="D38" s="43" t="s">
        <v>49</v>
      </c>
      <c r="E38" s="15">
        <v>15</v>
      </c>
      <c r="F38" s="105" t="s">
        <v>55</v>
      </c>
      <c r="G38" s="106"/>
      <c r="H38" s="16" t="s">
        <v>24</v>
      </c>
      <c r="I38" s="31" t="s">
        <v>50</v>
      </c>
      <c r="J38" s="17">
        <v>100</v>
      </c>
      <c r="K38" s="15"/>
      <c r="L38" s="15">
        <v>100</v>
      </c>
      <c r="M38" s="15">
        <v>8</v>
      </c>
      <c r="N38" s="15"/>
      <c r="O38" s="15"/>
      <c r="P38" s="15"/>
      <c r="Q38" s="49"/>
      <c r="R38" s="54"/>
      <c r="S38" s="52"/>
      <c r="T38" s="52"/>
      <c r="U38" s="73"/>
    </row>
    <row r="39" spans="2:21" ht="12.75" customHeight="1" x14ac:dyDescent="0.2">
      <c r="B39" s="28"/>
      <c r="D39" s="43"/>
      <c r="E39" s="15"/>
      <c r="F39" s="105"/>
      <c r="G39" s="106"/>
      <c r="H39" s="16"/>
      <c r="I39" s="31"/>
      <c r="J39" s="17"/>
      <c r="K39" s="15"/>
      <c r="L39" s="15"/>
      <c r="M39" s="15"/>
      <c r="N39" s="15"/>
      <c r="O39" s="15"/>
      <c r="P39" s="15"/>
      <c r="Q39" s="49"/>
      <c r="R39" s="54"/>
      <c r="S39" s="52"/>
      <c r="T39" s="52"/>
      <c r="U39" s="73"/>
    </row>
    <row r="40" spans="2:21" ht="12.75" customHeight="1" thickBot="1" x14ac:dyDescent="0.25">
      <c r="B40" s="29"/>
      <c r="D40" s="44"/>
      <c r="E40" s="34"/>
      <c r="F40" s="117"/>
      <c r="G40" s="118"/>
      <c r="H40" s="33"/>
      <c r="I40" s="32"/>
      <c r="J40" s="57"/>
      <c r="K40" s="34"/>
      <c r="L40" s="34"/>
      <c r="M40" s="34"/>
      <c r="N40" s="34"/>
      <c r="O40" s="34"/>
      <c r="P40" s="34"/>
      <c r="Q40" s="58"/>
      <c r="R40" s="59"/>
      <c r="S40" s="55"/>
      <c r="T40" s="55"/>
      <c r="U40" s="74"/>
    </row>
    <row r="41" spans="2:21" ht="12.75" customHeight="1" thickBot="1" x14ac:dyDescent="0.25">
      <c r="B41" s="5" t="s">
        <v>11</v>
      </c>
      <c r="D41" s="102" t="s">
        <v>2</v>
      </c>
      <c r="E41" s="103"/>
      <c r="F41" s="103"/>
      <c r="G41" s="103"/>
      <c r="H41" s="103"/>
      <c r="I41" s="104"/>
      <c r="J41" s="45">
        <f t="shared" ref="J41:Q41" si="4">IF(J8="","",IF(J23="",IF(SUM(COUNTIF(J25:J40,"LS")+COUNTIF(J25:J40,"LUMP"))&gt;0,"LS",""),IF(SUM(J25:J40)&gt;0,ROUNDUP(SUM(J25:J40),0),"")))</f>
        <v>1855</v>
      </c>
      <c r="K41" s="45">
        <f t="shared" si="4"/>
        <v>142</v>
      </c>
      <c r="L41" s="45">
        <f t="shared" si="4"/>
        <v>1808</v>
      </c>
      <c r="M41" s="45">
        <f t="shared" si="4"/>
        <v>160</v>
      </c>
      <c r="N41" s="45">
        <f t="shared" si="4"/>
        <v>145</v>
      </c>
      <c r="O41" s="45">
        <v>10</v>
      </c>
      <c r="P41" s="45">
        <f t="shared" si="4"/>
        <v>10</v>
      </c>
      <c r="Q41" s="51">
        <f t="shared" si="4"/>
        <v>1</v>
      </c>
      <c r="R41" s="65">
        <v>5</v>
      </c>
      <c r="S41" s="64">
        <v>0.02</v>
      </c>
      <c r="T41" s="64">
        <v>0.9</v>
      </c>
      <c r="U41" s="131">
        <v>8.67</v>
      </c>
    </row>
    <row r="42" spans="2:21" ht="12.75" customHeight="1" thickBot="1" x14ac:dyDescent="0.25"/>
    <row r="43" spans="2:21" ht="12.75" customHeight="1" thickBot="1" x14ac:dyDescent="0.25">
      <c r="B43" s="25" t="s">
        <v>9</v>
      </c>
      <c r="D43" s="82">
        <f>D7+1</f>
        <v>2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2:21" ht="12.75" customHeight="1" thickBot="1" x14ac:dyDescent="0.25">
      <c r="B44" s="26"/>
      <c r="D44" s="83" t="s">
        <v>7</v>
      </c>
      <c r="E44" s="83"/>
      <c r="F44" s="83"/>
      <c r="G44" s="83"/>
      <c r="H44" s="83"/>
      <c r="I44" s="83"/>
      <c r="J44" s="24"/>
      <c r="K44" s="24"/>
      <c r="L44" s="24"/>
      <c r="M44" s="24"/>
      <c r="N44" s="24"/>
      <c r="O44" s="24"/>
      <c r="P44" s="24"/>
      <c r="Q44" s="24"/>
    </row>
    <row r="45" spans="2:21" ht="12.75" customHeight="1" thickBot="1" x14ac:dyDescent="0.25">
      <c r="D45" s="84" t="s">
        <v>8</v>
      </c>
      <c r="E45" s="84"/>
      <c r="F45" s="84"/>
      <c r="G45" s="84"/>
      <c r="H45" s="84"/>
      <c r="I45" s="84"/>
      <c r="J45" s="20"/>
      <c r="K45" s="20"/>
      <c r="L45" s="20"/>
      <c r="M45" s="20"/>
      <c r="N45" s="20"/>
      <c r="O45" s="20"/>
      <c r="P45" s="20"/>
      <c r="Q45" s="20"/>
    </row>
    <row r="46" spans="2:21" ht="12.75" customHeight="1" x14ac:dyDescent="0.2">
      <c r="B46" s="126" t="s">
        <v>10</v>
      </c>
      <c r="D46" s="85" t="s">
        <v>14</v>
      </c>
      <c r="E46" s="85" t="s">
        <v>0</v>
      </c>
      <c r="F46" s="88" t="s">
        <v>1</v>
      </c>
      <c r="G46" s="89"/>
      <c r="H46" s="89"/>
      <c r="I46" s="90"/>
      <c r="J46" s="7" t="str">
        <f t="shared" ref="J46:Q46" si="5">IF(OR(TRIM(J44)=0,TRIM(J44)=""),"",IF(IFERROR(TRIM(INDEX(QryItemNamed,MATCH(TRIM(J44),ITEM,0),2)),"")="Y","SPECIAL",LEFT(IFERROR(TRIM(INDEX(ITEM,MATCH(TRIM(J44),ITEM,0))),""),3)))</f>
        <v/>
      </c>
      <c r="K46" s="8" t="str">
        <f t="shared" si="5"/>
        <v/>
      </c>
      <c r="L46" s="8" t="str">
        <f t="shared" si="5"/>
        <v/>
      </c>
      <c r="M46" s="8" t="str">
        <f t="shared" si="5"/>
        <v/>
      </c>
      <c r="N46" s="8" t="str">
        <f t="shared" si="5"/>
        <v/>
      </c>
      <c r="O46" s="8" t="str">
        <f t="shared" si="5"/>
        <v/>
      </c>
      <c r="P46" s="8" t="str">
        <f t="shared" si="5"/>
        <v/>
      </c>
      <c r="Q46" s="8" t="str">
        <f t="shared" si="5"/>
        <v/>
      </c>
    </row>
    <row r="47" spans="2:21" ht="12.75" customHeight="1" x14ac:dyDescent="0.2">
      <c r="B47" s="127"/>
      <c r="D47" s="86"/>
      <c r="E47" s="86"/>
      <c r="F47" s="91"/>
      <c r="G47" s="92"/>
      <c r="H47" s="92"/>
      <c r="I47" s="93"/>
      <c r="J47" s="97" t="str">
        <f t="shared" ref="J47:Q47" si="6">IF(OR(TRIM(J44)=0,TRIM(J44)=""),IF(J45="","",J45),IF(IFERROR(TRIM(INDEX(QryItemNamed,MATCH(TRIM(J44),ITEM,0),2)),"")="Y",TRIM(RIGHT(IFERROR(TRIM(INDEX(QryItemNamed,MATCH(TRIM(J44),ITEM,0),4)),"123456789012"),LEN(IFERROR(TRIM(INDEX(QryItemNamed,MATCH(TRIM(J44),ITEM,0),4)),"123456789012"))-9))&amp;J45,IFERROR(TRIM(INDEX(QryItemNamed,MATCH(TRIM(J44),ITEM,0),4))&amp;J45,"ITEM CODE DOES NOT EXIST IN ITEM MASTER")))</f>
        <v/>
      </c>
      <c r="K47" s="98" t="str">
        <f t="shared" si="6"/>
        <v/>
      </c>
      <c r="L47" s="98" t="str">
        <f t="shared" si="6"/>
        <v/>
      </c>
      <c r="M47" s="98" t="str">
        <f t="shared" si="6"/>
        <v/>
      </c>
      <c r="N47" s="77" t="str">
        <f t="shared" si="6"/>
        <v/>
      </c>
      <c r="O47" s="77" t="str">
        <f t="shared" si="6"/>
        <v/>
      </c>
      <c r="P47" s="77" t="str">
        <f t="shared" si="6"/>
        <v/>
      </c>
      <c r="Q47" s="77" t="str">
        <f t="shared" si="6"/>
        <v/>
      </c>
    </row>
    <row r="48" spans="2:21" ht="12.75" customHeight="1" x14ac:dyDescent="0.2">
      <c r="B48" s="127"/>
      <c r="D48" s="86"/>
      <c r="E48" s="86"/>
      <c r="F48" s="91"/>
      <c r="G48" s="92"/>
      <c r="H48" s="92"/>
      <c r="I48" s="93"/>
      <c r="J48" s="97"/>
      <c r="K48" s="98"/>
      <c r="L48" s="98"/>
      <c r="M48" s="98"/>
      <c r="N48" s="77"/>
      <c r="O48" s="77"/>
      <c r="P48" s="77"/>
      <c r="Q48" s="77"/>
    </row>
    <row r="49" spans="2:17" ht="12.75" customHeight="1" x14ac:dyDescent="0.2">
      <c r="B49" s="127"/>
      <c r="D49" s="86"/>
      <c r="E49" s="86"/>
      <c r="F49" s="91"/>
      <c r="G49" s="92"/>
      <c r="H49" s="92"/>
      <c r="I49" s="93"/>
      <c r="J49" s="97"/>
      <c r="K49" s="98"/>
      <c r="L49" s="98"/>
      <c r="M49" s="98"/>
      <c r="N49" s="77"/>
      <c r="O49" s="77"/>
      <c r="P49" s="77"/>
      <c r="Q49" s="77"/>
    </row>
    <row r="50" spans="2:17" ht="12.75" customHeight="1" x14ac:dyDescent="0.2">
      <c r="B50" s="127"/>
      <c r="D50" s="86"/>
      <c r="E50" s="86"/>
      <c r="F50" s="91"/>
      <c r="G50" s="92"/>
      <c r="H50" s="92"/>
      <c r="I50" s="93"/>
      <c r="J50" s="97"/>
      <c r="K50" s="98"/>
      <c r="L50" s="98"/>
      <c r="M50" s="98"/>
      <c r="N50" s="77"/>
      <c r="O50" s="77"/>
      <c r="P50" s="77"/>
      <c r="Q50" s="77"/>
    </row>
    <row r="51" spans="2:17" ht="12.75" customHeight="1" x14ac:dyDescent="0.2">
      <c r="B51" s="127"/>
      <c r="D51" s="86"/>
      <c r="E51" s="86"/>
      <c r="F51" s="91"/>
      <c r="G51" s="92"/>
      <c r="H51" s="92"/>
      <c r="I51" s="93"/>
      <c r="J51" s="97"/>
      <c r="K51" s="98"/>
      <c r="L51" s="98"/>
      <c r="M51" s="98"/>
      <c r="N51" s="77"/>
      <c r="O51" s="77"/>
      <c r="P51" s="77"/>
      <c r="Q51" s="77"/>
    </row>
    <row r="52" spans="2:17" ht="12.75" customHeight="1" x14ac:dyDescent="0.2">
      <c r="B52" s="127"/>
      <c r="D52" s="86"/>
      <c r="E52" s="86"/>
      <c r="F52" s="91"/>
      <c r="G52" s="92"/>
      <c r="H52" s="92"/>
      <c r="I52" s="93"/>
      <c r="J52" s="97"/>
      <c r="K52" s="98"/>
      <c r="L52" s="98"/>
      <c r="M52" s="98"/>
      <c r="N52" s="77"/>
      <c r="O52" s="77"/>
      <c r="P52" s="77"/>
      <c r="Q52" s="77"/>
    </row>
    <row r="53" spans="2:17" ht="12.75" customHeight="1" x14ac:dyDescent="0.2">
      <c r="B53" s="127"/>
      <c r="D53" s="86"/>
      <c r="E53" s="86"/>
      <c r="F53" s="91"/>
      <c r="G53" s="92"/>
      <c r="H53" s="92"/>
      <c r="I53" s="93"/>
      <c r="J53" s="97"/>
      <c r="K53" s="98"/>
      <c r="L53" s="98"/>
      <c r="M53" s="98"/>
      <c r="N53" s="77"/>
      <c r="O53" s="77"/>
      <c r="P53" s="77"/>
      <c r="Q53" s="77"/>
    </row>
    <row r="54" spans="2:17" ht="12.75" customHeight="1" x14ac:dyDescent="0.2">
      <c r="B54" s="127"/>
      <c r="D54" s="86"/>
      <c r="E54" s="86"/>
      <c r="F54" s="91"/>
      <c r="G54" s="92"/>
      <c r="H54" s="92"/>
      <c r="I54" s="93"/>
      <c r="J54" s="97"/>
      <c r="K54" s="98"/>
      <c r="L54" s="98"/>
      <c r="M54" s="98"/>
      <c r="N54" s="77"/>
      <c r="O54" s="77"/>
      <c r="P54" s="77"/>
      <c r="Q54" s="77"/>
    </row>
    <row r="55" spans="2:17" ht="12.75" customHeight="1" x14ac:dyDescent="0.2">
      <c r="B55" s="127"/>
      <c r="D55" s="86"/>
      <c r="E55" s="86"/>
      <c r="F55" s="91"/>
      <c r="G55" s="92"/>
      <c r="H55" s="92"/>
      <c r="I55" s="93"/>
      <c r="J55" s="97"/>
      <c r="K55" s="98"/>
      <c r="L55" s="98"/>
      <c r="M55" s="98"/>
      <c r="N55" s="77"/>
      <c r="O55" s="77"/>
      <c r="P55" s="77"/>
      <c r="Q55" s="77"/>
    </row>
    <row r="56" spans="2:17" ht="12.75" customHeight="1" x14ac:dyDescent="0.2">
      <c r="B56" s="127"/>
      <c r="D56" s="86"/>
      <c r="E56" s="86"/>
      <c r="F56" s="91"/>
      <c r="G56" s="92"/>
      <c r="H56" s="92"/>
      <c r="I56" s="93"/>
      <c r="J56" s="97"/>
      <c r="K56" s="98"/>
      <c r="L56" s="98"/>
      <c r="M56" s="98"/>
      <c r="N56" s="77"/>
      <c r="O56" s="77"/>
      <c r="P56" s="77"/>
      <c r="Q56" s="77"/>
    </row>
    <row r="57" spans="2:17" ht="12.75" customHeight="1" x14ac:dyDescent="0.2">
      <c r="B57" s="127"/>
      <c r="D57" s="86"/>
      <c r="E57" s="86"/>
      <c r="F57" s="91"/>
      <c r="G57" s="92"/>
      <c r="H57" s="92"/>
      <c r="I57" s="93"/>
      <c r="J57" s="97"/>
      <c r="K57" s="98"/>
      <c r="L57" s="98"/>
      <c r="M57" s="98"/>
      <c r="N57" s="77"/>
      <c r="O57" s="77"/>
      <c r="P57" s="77"/>
      <c r="Q57" s="77"/>
    </row>
    <row r="58" spans="2:17" ht="12.75" customHeight="1" x14ac:dyDescent="0.2">
      <c r="B58" s="127"/>
      <c r="D58" s="86"/>
      <c r="E58" s="86"/>
      <c r="F58" s="91"/>
      <c r="G58" s="92"/>
      <c r="H58" s="92"/>
      <c r="I58" s="93"/>
      <c r="J58" s="97"/>
      <c r="K58" s="98"/>
      <c r="L58" s="98"/>
      <c r="M58" s="98"/>
      <c r="N58" s="77"/>
      <c r="O58" s="77"/>
      <c r="P58" s="77"/>
      <c r="Q58" s="77"/>
    </row>
    <row r="59" spans="2:17" ht="12.75" customHeight="1" thickBot="1" x14ac:dyDescent="0.25">
      <c r="B59" s="128"/>
      <c r="D59" s="87"/>
      <c r="E59" s="87"/>
      <c r="F59" s="94"/>
      <c r="G59" s="95"/>
      <c r="H59" s="95"/>
      <c r="I59" s="96"/>
      <c r="J59" s="9" t="str">
        <f t="shared" ref="J59:Q59" si="7">IF(OR(TRIM(J44)=0,TRIM(J44)=""),"",IF(IFERROR(TRIM(INDEX(QryItemNamed,MATCH(TRIM(J44),ITEM,0),3)),"")="LS","",IFERROR(TRIM(INDEX(QryItemNamed,MATCH(TRIM(J44),ITEM,0),3)),"")))</f>
        <v/>
      </c>
      <c r="K59" s="10" t="str">
        <f t="shared" si="7"/>
        <v/>
      </c>
      <c r="L59" s="10" t="str">
        <f t="shared" si="7"/>
        <v/>
      </c>
      <c r="M59" s="10" t="str">
        <f t="shared" si="7"/>
        <v/>
      </c>
      <c r="N59" s="10" t="str">
        <f t="shared" si="7"/>
        <v/>
      </c>
      <c r="O59" s="10" t="str">
        <f t="shared" si="7"/>
        <v/>
      </c>
      <c r="P59" s="10" t="str">
        <f t="shared" si="7"/>
        <v/>
      </c>
      <c r="Q59" s="10" t="str">
        <f t="shared" si="7"/>
        <v/>
      </c>
    </row>
    <row r="60" spans="2:17" ht="12.75" customHeight="1" x14ac:dyDescent="0.2">
      <c r="B60" s="27"/>
      <c r="D60" s="11"/>
      <c r="E60" s="11"/>
      <c r="F60" s="12"/>
      <c r="G60" s="13"/>
      <c r="H60" s="12"/>
      <c r="I60" s="14"/>
      <c r="J60" s="13"/>
      <c r="K60" s="11"/>
      <c r="L60" s="11"/>
      <c r="M60" s="11"/>
      <c r="N60" s="11"/>
      <c r="O60" s="11"/>
      <c r="P60" s="11"/>
      <c r="Q60" s="11"/>
    </row>
    <row r="61" spans="2:17" ht="12.75" customHeight="1" x14ac:dyDescent="0.2">
      <c r="B61" s="28"/>
      <c r="D61" s="15"/>
      <c r="E61" s="15"/>
      <c r="F61" s="16"/>
      <c r="G61" s="17"/>
      <c r="H61" s="16"/>
      <c r="I61" s="18"/>
      <c r="J61" s="17"/>
      <c r="K61" s="15"/>
      <c r="L61" s="15"/>
      <c r="M61" s="15"/>
      <c r="N61" s="15"/>
      <c r="O61" s="15"/>
      <c r="P61" s="15"/>
      <c r="Q61" s="15"/>
    </row>
    <row r="62" spans="2:17" ht="12.75" customHeight="1" x14ac:dyDescent="0.2">
      <c r="B62" s="28"/>
      <c r="D62" s="15"/>
      <c r="E62" s="15"/>
      <c r="F62" s="16"/>
      <c r="G62" s="17"/>
      <c r="H62" s="16"/>
      <c r="I62" s="18"/>
      <c r="J62" s="17"/>
      <c r="K62" s="15"/>
      <c r="L62" s="15"/>
      <c r="M62" s="15"/>
      <c r="N62" s="15"/>
      <c r="O62" s="15"/>
      <c r="P62" s="15"/>
      <c r="Q62" s="15"/>
    </row>
    <row r="63" spans="2:17" ht="12.75" customHeight="1" x14ac:dyDescent="0.2">
      <c r="B63" s="28"/>
      <c r="D63" s="15"/>
      <c r="E63" s="15"/>
      <c r="F63" s="16"/>
      <c r="G63" s="17"/>
      <c r="H63" s="16"/>
      <c r="I63" s="18"/>
      <c r="J63" s="17"/>
      <c r="K63" s="15"/>
      <c r="L63" s="15"/>
      <c r="M63" s="15"/>
      <c r="N63" s="15"/>
      <c r="O63" s="15"/>
      <c r="P63" s="15"/>
      <c r="Q63" s="15"/>
    </row>
    <row r="64" spans="2:17" ht="12.75" customHeight="1" x14ac:dyDescent="0.2">
      <c r="B64" s="28"/>
      <c r="D64" s="15"/>
      <c r="E64" s="15"/>
      <c r="F64" s="16"/>
      <c r="G64" s="17"/>
      <c r="H64" s="16"/>
      <c r="I64" s="18"/>
      <c r="J64" s="17"/>
      <c r="K64" s="15"/>
      <c r="L64" s="15"/>
      <c r="M64" s="15"/>
      <c r="N64" s="15"/>
      <c r="O64" s="15"/>
      <c r="P64" s="15"/>
      <c r="Q64" s="15"/>
    </row>
    <row r="65" spans="2:17" ht="12.75" customHeight="1" x14ac:dyDescent="0.2">
      <c r="B65" s="28"/>
      <c r="D65" s="15"/>
      <c r="E65" s="15"/>
      <c r="F65" s="16"/>
      <c r="G65" s="17"/>
      <c r="H65" s="16"/>
      <c r="I65" s="18"/>
      <c r="J65" s="17"/>
      <c r="K65" s="15"/>
      <c r="L65" s="15"/>
      <c r="M65" s="15"/>
      <c r="N65" s="15"/>
      <c r="O65" s="15"/>
      <c r="P65" s="15"/>
      <c r="Q65" s="15"/>
    </row>
    <row r="66" spans="2:17" ht="12.75" customHeight="1" x14ac:dyDescent="0.2">
      <c r="B66" s="28"/>
      <c r="D66" s="15"/>
      <c r="E66" s="15"/>
      <c r="F66" s="16"/>
      <c r="G66" s="17"/>
      <c r="H66" s="16"/>
      <c r="I66" s="18"/>
      <c r="J66" s="17"/>
      <c r="K66" s="15"/>
      <c r="L66" s="15"/>
      <c r="M66" s="15"/>
      <c r="N66" s="15"/>
      <c r="O66" s="15"/>
      <c r="P66" s="15"/>
      <c r="Q66" s="15"/>
    </row>
    <row r="67" spans="2:17" ht="12.75" customHeight="1" x14ac:dyDescent="0.2">
      <c r="B67" s="28"/>
      <c r="D67" s="15"/>
      <c r="E67" s="15"/>
      <c r="F67" s="16"/>
      <c r="G67" s="17"/>
      <c r="H67" s="16"/>
      <c r="I67" s="18"/>
      <c r="J67" s="17"/>
      <c r="K67" s="15"/>
      <c r="L67" s="15"/>
      <c r="M67" s="15"/>
      <c r="N67" s="15"/>
      <c r="O67" s="15"/>
      <c r="P67" s="15"/>
      <c r="Q67" s="15"/>
    </row>
    <row r="68" spans="2:17" ht="12.75" customHeight="1" x14ac:dyDescent="0.2">
      <c r="B68" s="28"/>
      <c r="D68" s="15"/>
      <c r="E68" s="15"/>
      <c r="F68" s="16"/>
      <c r="G68" s="17"/>
      <c r="H68" s="16"/>
      <c r="I68" s="18"/>
      <c r="J68" s="17"/>
      <c r="K68" s="15"/>
      <c r="L68" s="15"/>
      <c r="M68" s="15"/>
      <c r="N68" s="15"/>
      <c r="O68" s="15"/>
      <c r="P68" s="15"/>
      <c r="Q68" s="15"/>
    </row>
    <row r="69" spans="2:17" ht="12.75" customHeight="1" x14ac:dyDescent="0.2">
      <c r="B69" s="28"/>
      <c r="D69" s="15"/>
      <c r="E69" s="15"/>
      <c r="F69" s="16"/>
      <c r="G69" s="17"/>
      <c r="H69" s="16"/>
      <c r="I69" s="18"/>
      <c r="J69" s="17"/>
      <c r="K69" s="15"/>
      <c r="L69" s="15"/>
      <c r="M69" s="15"/>
      <c r="N69" s="15"/>
      <c r="O69" s="15"/>
      <c r="P69" s="15"/>
      <c r="Q69" s="15"/>
    </row>
    <row r="70" spans="2:17" ht="12.75" customHeight="1" x14ac:dyDescent="0.2">
      <c r="B70" s="28"/>
      <c r="D70" s="15"/>
      <c r="E70" s="15"/>
      <c r="F70" s="16"/>
      <c r="G70" s="17"/>
      <c r="H70" s="16"/>
      <c r="I70" s="18"/>
      <c r="J70" s="17"/>
      <c r="K70" s="15"/>
      <c r="L70" s="15"/>
      <c r="M70" s="15"/>
      <c r="N70" s="15"/>
      <c r="O70" s="15"/>
      <c r="P70" s="15"/>
      <c r="Q70" s="15"/>
    </row>
    <row r="71" spans="2:17" ht="12.75" customHeight="1" x14ac:dyDescent="0.2">
      <c r="B71" s="28"/>
      <c r="D71" s="15"/>
      <c r="E71" s="15"/>
      <c r="F71" s="16"/>
      <c r="G71" s="17"/>
      <c r="H71" s="16"/>
      <c r="I71" s="18"/>
      <c r="J71" s="17"/>
      <c r="K71" s="15"/>
      <c r="L71" s="15"/>
      <c r="M71" s="15"/>
      <c r="N71" s="15"/>
      <c r="O71" s="15"/>
      <c r="P71" s="15"/>
      <c r="Q71" s="15"/>
    </row>
    <row r="72" spans="2:17" ht="12.75" customHeight="1" x14ac:dyDescent="0.2">
      <c r="B72" s="28"/>
      <c r="D72" s="15"/>
      <c r="E72" s="15"/>
      <c r="F72" s="16"/>
      <c r="G72" s="17"/>
      <c r="H72" s="16"/>
      <c r="I72" s="18"/>
      <c r="J72" s="17"/>
      <c r="K72" s="15"/>
      <c r="L72" s="15"/>
      <c r="M72" s="15"/>
      <c r="N72" s="15"/>
      <c r="O72" s="15"/>
      <c r="P72" s="15"/>
      <c r="Q72" s="15"/>
    </row>
    <row r="73" spans="2:17" ht="12.75" customHeight="1" x14ac:dyDescent="0.2">
      <c r="B73" s="28"/>
      <c r="D73" s="15"/>
      <c r="E73" s="15"/>
      <c r="F73" s="16"/>
      <c r="G73" s="17"/>
      <c r="H73" s="16"/>
      <c r="I73" s="18"/>
      <c r="J73" s="17"/>
      <c r="K73" s="15"/>
      <c r="L73" s="15"/>
      <c r="M73" s="15"/>
      <c r="N73" s="15"/>
      <c r="O73" s="15"/>
      <c r="P73" s="15"/>
      <c r="Q73" s="15"/>
    </row>
    <row r="74" spans="2:17" ht="12.75" customHeight="1" x14ac:dyDescent="0.2">
      <c r="B74" s="28"/>
      <c r="D74" s="15"/>
      <c r="E74" s="15"/>
      <c r="F74" s="16"/>
      <c r="G74" s="17"/>
      <c r="H74" s="16"/>
      <c r="I74" s="18"/>
      <c r="J74" s="17"/>
      <c r="K74" s="15"/>
      <c r="L74" s="15"/>
      <c r="M74" s="15"/>
      <c r="N74" s="15"/>
      <c r="O74" s="15"/>
      <c r="P74" s="15"/>
      <c r="Q74" s="15"/>
    </row>
    <row r="75" spans="2:17" ht="12.75" customHeight="1" x14ac:dyDescent="0.2">
      <c r="B75" s="28"/>
      <c r="D75" s="15"/>
      <c r="E75" s="15"/>
      <c r="F75" s="16"/>
      <c r="G75" s="17"/>
      <c r="H75" s="16"/>
      <c r="I75" s="18"/>
      <c r="J75" s="17"/>
      <c r="K75" s="15"/>
      <c r="L75" s="15"/>
      <c r="M75" s="15"/>
      <c r="N75" s="15"/>
      <c r="O75" s="15"/>
      <c r="P75" s="15"/>
      <c r="Q75" s="15"/>
    </row>
    <row r="76" spans="2:17" ht="12.75" customHeight="1" x14ac:dyDescent="0.2">
      <c r="B76" s="28"/>
      <c r="D76" s="15"/>
      <c r="E76" s="15"/>
      <c r="F76" s="16"/>
      <c r="G76" s="17"/>
      <c r="H76" s="16"/>
      <c r="I76" s="18"/>
      <c r="J76" s="17"/>
      <c r="K76" s="15"/>
      <c r="L76" s="15"/>
      <c r="M76" s="15"/>
      <c r="N76" s="15"/>
      <c r="O76" s="15"/>
      <c r="P76" s="15"/>
      <c r="Q76" s="15"/>
    </row>
    <row r="77" spans="2:17" ht="12.75" customHeight="1" x14ac:dyDescent="0.2">
      <c r="B77" s="28"/>
      <c r="D77" s="15"/>
      <c r="E77" s="15"/>
      <c r="F77" s="16"/>
      <c r="G77" s="17"/>
      <c r="H77" s="16"/>
      <c r="I77" s="18"/>
      <c r="J77" s="17"/>
      <c r="K77" s="15"/>
      <c r="L77" s="15"/>
      <c r="M77" s="15"/>
      <c r="N77" s="15"/>
      <c r="O77" s="15"/>
      <c r="P77" s="15"/>
      <c r="Q77" s="15"/>
    </row>
    <row r="78" spans="2:17" ht="12.75" customHeight="1" x14ac:dyDescent="0.2">
      <c r="B78" s="28"/>
      <c r="D78" s="15"/>
      <c r="E78" s="15"/>
      <c r="F78" s="16"/>
      <c r="G78" s="17"/>
      <c r="H78" s="16"/>
      <c r="I78" s="18"/>
      <c r="J78" s="17"/>
      <c r="K78" s="15"/>
      <c r="L78" s="15"/>
      <c r="M78" s="15"/>
      <c r="N78" s="15"/>
      <c r="O78" s="15"/>
      <c r="P78" s="15"/>
      <c r="Q78" s="15"/>
    </row>
    <row r="79" spans="2:17" ht="12.75" customHeight="1" x14ac:dyDescent="0.2">
      <c r="B79" s="28"/>
      <c r="D79" s="15"/>
      <c r="E79" s="15"/>
      <c r="F79" s="16"/>
      <c r="G79" s="17"/>
      <c r="H79" s="16"/>
      <c r="I79" s="18"/>
      <c r="J79" s="17"/>
      <c r="K79" s="15"/>
      <c r="L79" s="15"/>
      <c r="M79" s="15"/>
      <c r="N79" s="15"/>
      <c r="O79" s="15"/>
      <c r="P79" s="15"/>
      <c r="Q79" s="15"/>
    </row>
    <row r="80" spans="2:17" ht="12.75" customHeight="1" x14ac:dyDescent="0.2">
      <c r="B80" s="28"/>
      <c r="D80" s="15"/>
      <c r="E80" s="15"/>
      <c r="F80" s="16"/>
      <c r="G80" s="17"/>
      <c r="H80" s="16"/>
      <c r="I80" s="18"/>
      <c r="J80" s="17"/>
      <c r="K80" s="15"/>
      <c r="L80" s="15"/>
      <c r="M80" s="15"/>
      <c r="N80" s="15"/>
      <c r="O80" s="15"/>
      <c r="P80" s="15"/>
      <c r="Q80" s="15"/>
    </row>
    <row r="81" spans="2:17" ht="12.75" customHeight="1" x14ac:dyDescent="0.2">
      <c r="B81" s="28"/>
      <c r="D81" s="15"/>
      <c r="E81" s="15"/>
      <c r="F81" s="16"/>
      <c r="G81" s="17"/>
      <c r="H81" s="16"/>
      <c r="I81" s="18"/>
      <c r="J81" s="17"/>
      <c r="K81" s="15"/>
      <c r="L81" s="15"/>
      <c r="M81" s="15"/>
      <c r="N81" s="15"/>
      <c r="O81" s="15"/>
      <c r="P81" s="15"/>
      <c r="Q81" s="15"/>
    </row>
    <row r="82" spans="2:17" ht="12.75" customHeight="1" thickBot="1" x14ac:dyDescent="0.25">
      <c r="B82" s="29"/>
      <c r="D82" s="15"/>
      <c r="E82" s="15"/>
      <c r="F82" s="16"/>
      <c r="G82" s="17"/>
      <c r="H82" s="16"/>
      <c r="I82" s="18"/>
      <c r="J82" s="17"/>
      <c r="K82" s="15"/>
      <c r="L82" s="15"/>
      <c r="M82" s="15"/>
      <c r="N82" s="15"/>
      <c r="O82" s="15"/>
      <c r="P82" s="15"/>
      <c r="Q82" s="15"/>
    </row>
    <row r="83" spans="2:17" ht="12.75" customHeight="1" x14ac:dyDescent="0.2">
      <c r="B83" s="5" t="s">
        <v>11</v>
      </c>
      <c r="D83" s="79" t="s">
        <v>2</v>
      </c>
      <c r="E83" s="80"/>
      <c r="F83" s="80"/>
      <c r="G83" s="80"/>
      <c r="H83" s="80"/>
      <c r="I83" s="81"/>
      <c r="J83" s="19" t="str">
        <f>IF(J44="","",IF(J59="",IF(SUM(COUNTIF(J60:J82,"LS")+COUNTIF(J60:J82,"LUMP"))&gt;0,"LS",""),IF(SUM(J60:J82)&gt;0,ROUNDUP(SUM(J60:J82),0),"")))</f>
        <v/>
      </c>
      <c r="K83" s="19" t="str">
        <f t="shared" ref="K83" si="8">IF(K44="","",IF(K59="",IF(SUM(COUNTIF(K60:K82,"LS")+COUNTIF(K60:K82,"LUMP"))&gt;0,"LS",""),IF(SUM(K60:K82)&gt;0,ROUNDUP(SUM(K60:K82),0),"")))</f>
        <v/>
      </c>
      <c r="L83" s="19" t="str">
        <f t="shared" ref="L83" si="9">IF(L44="","",IF(L59="",IF(SUM(COUNTIF(L60:L82,"LS")+COUNTIF(L60:L82,"LUMP"))&gt;0,"LS",""),IF(SUM(L60:L82)&gt;0,ROUNDUP(SUM(L60:L82),0),"")))</f>
        <v/>
      </c>
      <c r="M83" s="19" t="str">
        <f t="shared" ref="M83" si="10">IF(M44="","",IF(M59="",IF(SUM(COUNTIF(M60:M82,"LS")+COUNTIF(M60:M82,"LUMP"))&gt;0,"LS",""),IF(SUM(M60:M82)&gt;0,ROUNDUP(SUM(M60:M82),0),"")))</f>
        <v/>
      </c>
      <c r="N83" s="19" t="str">
        <f t="shared" ref="N83" si="11">IF(N44="","",IF(N59="",IF(SUM(COUNTIF(N60:N82,"LS")+COUNTIF(N60:N82,"LUMP"))&gt;0,"LS",""),IF(SUM(N60:N82)&gt;0,ROUNDUP(SUM(N60:N82),0),"")))</f>
        <v/>
      </c>
      <c r="O83" s="19" t="str">
        <f t="shared" ref="O83" si="12">IF(O44="","",IF(O59="",IF(SUM(COUNTIF(O60:O82,"LS")+COUNTIF(O60:O82,"LUMP"))&gt;0,"LS",""),IF(SUM(O60:O82)&gt;0,ROUNDUP(SUM(O60:O82),0),"")))</f>
        <v/>
      </c>
      <c r="P83" s="19" t="str">
        <f t="shared" ref="P83" si="13">IF(P44="","",IF(P59="",IF(SUM(COUNTIF(P60:P82,"LS")+COUNTIF(P60:P82,"LUMP"))&gt;0,"LS",""),IF(SUM(P60:P82)&gt;0,ROUNDUP(SUM(P60:P82),0),"")))</f>
        <v/>
      </c>
      <c r="Q83" s="19" t="str">
        <f t="shared" ref="Q83" si="14">IF(Q44="","",IF(Q59="",IF(SUM(COUNTIF(Q60:Q82,"LS")+COUNTIF(Q60:Q82,"LUMP"))&gt;0,"LS",""),IF(SUM(Q60:Q82)&gt;0,ROUNDUP(SUM(Q60:Q82),0),"")))</f>
        <v/>
      </c>
    </row>
    <row r="84" spans="2:17" ht="12.75" customHeight="1" thickBot="1" x14ac:dyDescent="0.25"/>
    <row r="85" spans="2:17" ht="12.75" customHeight="1" thickBot="1" x14ac:dyDescent="0.25">
      <c r="B85" s="25" t="s">
        <v>9</v>
      </c>
      <c r="D85" s="82">
        <f>D43+1</f>
        <v>3</v>
      </c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2:17" ht="12.75" customHeight="1" thickBot="1" x14ac:dyDescent="0.25">
      <c r="B86" s="26"/>
      <c r="D86" s="83" t="s">
        <v>7</v>
      </c>
      <c r="E86" s="83"/>
      <c r="F86" s="83"/>
      <c r="G86" s="83"/>
      <c r="H86" s="83"/>
      <c r="I86" s="83"/>
      <c r="J86" s="24"/>
      <c r="K86" s="24"/>
      <c r="L86" s="24"/>
      <c r="M86" s="24"/>
      <c r="N86" s="24"/>
      <c r="O86" s="24"/>
      <c r="P86" s="24"/>
      <c r="Q86" s="24"/>
    </row>
    <row r="87" spans="2:17" ht="12.75" customHeight="1" thickBot="1" x14ac:dyDescent="0.25">
      <c r="D87" s="84" t="s">
        <v>8</v>
      </c>
      <c r="E87" s="84"/>
      <c r="F87" s="84"/>
      <c r="G87" s="84"/>
      <c r="H87" s="84"/>
      <c r="I87" s="84"/>
      <c r="J87" s="20"/>
      <c r="K87" s="20"/>
      <c r="L87" s="20"/>
      <c r="M87" s="20"/>
      <c r="N87" s="20"/>
      <c r="O87" s="20"/>
      <c r="P87" s="20"/>
      <c r="Q87" s="20"/>
    </row>
    <row r="88" spans="2:17" ht="12.75" customHeight="1" x14ac:dyDescent="0.2">
      <c r="B88" s="126" t="s">
        <v>10</v>
      </c>
      <c r="D88" s="85" t="s">
        <v>14</v>
      </c>
      <c r="E88" s="85" t="s">
        <v>0</v>
      </c>
      <c r="F88" s="88" t="s">
        <v>1</v>
      </c>
      <c r="G88" s="89"/>
      <c r="H88" s="89"/>
      <c r="I88" s="90"/>
      <c r="J88" s="7" t="str">
        <f t="shared" ref="J88:Q88" si="15">IF(OR(TRIM(J86)=0,TRIM(J86)=""),"",IF(IFERROR(TRIM(INDEX(QryItemNamed,MATCH(TRIM(J86),ITEM,0),2)),"")="Y","SPECIAL",LEFT(IFERROR(TRIM(INDEX(ITEM,MATCH(TRIM(J86),ITEM,0))),""),3)))</f>
        <v/>
      </c>
      <c r="K88" s="8" t="str">
        <f t="shared" si="15"/>
        <v/>
      </c>
      <c r="L88" s="8" t="str">
        <f t="shared" si="15"/>
        <v/>
      </c>
      <c r="M88" s="8" t="str">
        <f t="shared" si="15"/>
        <v/>
      </c>
      <c r="N88" s="8" t="str">
        <f t="shared" si="15"/>
        <v/>
      </c>
      <c r="O88" s="8" t="str">
        <f t="shared" si="15"/>
        <v/>
      </c>
      <c r="P88" s="8" t="str">
        <f t="shared" si="15"/>
        <v/>
      </c>
      <c r="Q88" s="8" t="str">
        <f t="shared" si="15"/>
        <v/>
      </c>
    </row>
    <row r="89" spans="2:17" ht="12.75" customHeight="1" x14ac:dyDescent="0.2">
      <c r="B89" s="127"/>
      <c r="D89" s="86"/>
      <c r="E89" s="86"/>
      <c r="F89" s="91"/>
      <c r="G89" s="92"/>
      <c r="H89" s="92"/>
      <c r="I89" s="93"/>
      <c r="J89" s="97" t="str">
        <f t="shared" ref="J89:Q89" si="16">IF(OR(TRIM(J86)=0,TRIM(J86)=""),IF(J87="","",J87),IF(IFERROR(TRIM(INDEX(QryItemNamed,MATCH(TRIM(J86),ITEM,0),2)),"")="Y",TRIM(RIGHT(IFERROR(TRIM(INDEX(QryItemNamed,MATCH(TRIM(J86),ITEM,0),4)),"123456789012"),LEN(IFERROR(TRIM(INDEX(QryItemNamed,MATCH(TRIM(J86),ITEM,0),4)),"123456789012"))-9))&amp;J87,IFERROR(TRIM(INDEX(QryItemNamed,MATCH(TRIM(J86),ITEM,0),4))&amp;J87,"ITEM CODE DOES NOT EXIST IN ITEM MASTER")))</f>
        <v/>
      </c>
      <c r="K89" s="98" t="str">
        <f t="shared" si="16"/>
        <v/>
      </c>
      <c r="L89" s="98" t="str">
        <f t="shared" si="16"/>
        <v/>
      </c>
      <c r="M89" s="98" t="str">
        <f t="shared" si="16"/>
        <v/>
      </c>
      <c r="N89" s="77" t="str">
        <f t="shared" si="16"/>
        <v/>
      </c>
      <c r="O89" s="77" t="str">
        <f t="shared" si="16"/>
        <v/>
      </c>
      <c r="P89" s="77" t="str">
        <f t="shared" si="16"/>
        <v/>
      </c>
      <c r="Q89" s="77" t="str">
        <f t="shared" si="16"/>
        <v/>
      </c>
    </row>
    <row r="90" spans="2:17" ht="12.75" customHeight="1" x14ac:dyDescent="0.2">
      <c r="B90" s="127"/>
      <c r="D90" s="86"/>
      <c r="E90" s="86"/>
      <c r="F90" s="91"/>
      <c r="G90" s="92"/>
      <c r="H90" s="92"/>
      <c r="I90" s="93"/>
      <c r="J90" s="97"/>
      <c r="K90" s="98"/>
      <c r="L90" s="98"/>
      <c r="M90" s="98"/>
      <c r="N90" s="77"/>
      <c r="O90" s="77"/>
      <c r="P90" s="77"/>
      <c r="Q90" s="77"/>
    </row>
    <row r="91" spans="2:17" ht="12.75" customHeight="1" x14ac:dyDescent="0.2">
      <c r="B91" s="127"/>
      <c r="D91" s="86"/>
      <c r="E91" s="86"/>
      <c r="F91" s="91"/>
      <c r="G91" s="92"/>
      <c r="H91" s="92"/>
      <c r="I91" s="93"/>
      <c r="J91" s="97"/>
      <c r="K91" s="98"/>
      <c r="L91" s="98"/>
      <c r="M91" s="98"/>
      <c r="N91" s="77"/>
      <c r="O91" s="77"/>
      <c r="P91" s="77"/>
      <c r="Q91" s="77"/>
    </row>
    <row r="92" spans="2:17" ht="12.75" customHeight="1" x14ac:dyDescent="0.2">
      <c r="B92" s="127"/>
      <c r="D92" s="86"/>
      <c r="E92" s="86"/>
      <c r="F92" s="91"/>
      <c r="G92" s="92"/>
      <c r="H92" s="92"/>
      <c r="I92" s="93"/>
      <c r="J92" s="97"/>
      <c r="K92" s="98"/>
      <c r="L92" s="98"/>
      <c r="M92" s="98"/>
      <c r="N92" s="77"/>
      <c r="O92" s="77"/>
      <c r="P92" s="77"/>
      <c r="Q92" s="77"/>
    </row>
    <row r="93" spans="2:17" ht="12.75" customHeight="1" x14ac:dyDescent="0.2">
      <c r="B93" s="127"/>
      <c r="D93" s="86"/>
      <c r="E93" s="86"/>
      <c r="F93" s="91"/>
      <c r="G93" s="92"/>
      <c r="H93" s="92"/>
      <c r="I93" s="93"/>
      <c r="J93" s="97"/>
      <c r="K93" s="98"/>
      <c r="L93" s="98"/>
      <c r="M93" s="98"/>
      <c r="N93" s="77"/>
      <c r="O93" s="77"/>
      <c r="P93" s="77"/>
      <c r="Q93" s="77"/>
    </row>
    <row r="94" spans="2:17" ht="12.75" customHeight="1" x14ac:dyDescent="0.2">
      <c r="B94" s="127"/>
      <c r="D94" s="86"/>
      <c r="E94" s="86"/>
      <c r="F94" s="91"/>
      <c r="G94" s="92"/>
      <c r="H94" s="92"/>
      <c r="I94" s="93"/>
      <c r="J94" s="97"/>
      <c r="K94" s="98"/>
      <c r="L94" s="98"/>
      <c r="M94" s="98"/>
      <c r="N94" s="77"/>
      <c r="O94" s="77"/>
      <c r="P94" s="77"/>
      <c r="Q94" s="77"/>
    </row>
    <row r="95" spans="2:17" ht="12.75" customHeight="1" x14ac:dyDescent="0.2">
      <c r="B95" s="127"/>
      <c r="D95" s="86"/>
      <c r="E95" s="86"/>
      <c r="F95" s="91"/>
      <c r="G95" s="92"/>
      <c r="H95" s="92"/>
      <c r="I95" s="93"/>
      <c r="J95" s="97"/>
      <c r="K95" s="98"/>
      <c r="L95" s="98"/>
      <c r="M95" s="98"/>
      <c r="N95" s="77"/>
      <c r="O95" s="77"/>
      <c r="P95" s="77"/>
      <c r="Q95" s="77"/>
    </row>
    <row r="96" spans="2:17" ht="12.75" customHeight="1" x14ac:dyDescent="0.2">
      <c r="B96" s="127"/>
      <c r="D96" s="86"/>
      <c r="E96" s="86"/>
      <c r="F96" s="91"/>
      <c r="G96" s="92"/>
      <c r="H96" s="92"/>
      <c r="I96" s="93"/>
      <c r="J96" s="97"/>
      <c r="K96" s="98"/>
      <c r="L96" s="98"/>
      <c r="M96" s="98"/>
      <c r="N96" s="77"/>
      <c r="O96" s="77"/>
      <c r="P96" s="77"/>
      <c r="Q96" s="77"/>
    </row>
    <row r="97" spans="2:17" ht="12.75" customHeight="1" x14ac:dyDescent="0.2">
      <c r="B97" s="127"/>
      <c r="D97" s="86"/>
      <c r="E97" s="86"/>
      <c r="F97" s="91"/>
      <c r="G97" s="92"/>
      <c r="H97" s="92"/>
      <c r="I97" s="93"/>
      <c r="J97" s="97"/>
      <c r="K97" s="98"/>
      <c r="L97" s="98"/>
      <c r="M97" s="98"/>
      <c r="N97" s="77"/>
      <c r="O97" s="77"/>
      <c r="P97" s="77"/>
      <c r="Q97" s="77"/>
    </row>
    <row r="98" spans="2:17" ht="12.75" customHeight="1" x14ac:dyDescent="0.2">
      <c r="B98" s="127"/>
      <c r="D98" s="86"/>
      <c r="E98" s="86"/>
      <c r="F98" s="91"/>
      <c r="G98" s="92"/>
      <c r="H98" s="92"/>
      <c r="I98" s="93"/>
      <c r="J98" s="97"/>
      <c r="K98" s="98"/>
      <c r="L98" s="98"/>
      <c r="M98" s="98"/>
      <c r="N98" s="77"/>
      <c r="O98" s="77"/>
      <c r="P98" s="77"/>
      <c r="Q98" s="77"/>
    </row>
    <row r="99" spans="2:17" ht="12.75" customHeight="1" x14ac:dyDescent="0.2">
      <c r="B99" s="127"/>
      <c r="D99" s="86"/>
      <c r="E99" s="86"/>
      <c r="F99" s="91"/>
      <c r="G99" s="92"/>
      <c r="H99" s="92"/>
      <c r="I99" s="93"/>
      <c r="J99" s="97"/>
      <c r="K99" s="98"/>
      <c r="L99" s="98"/>
      <c r="M99" s="98"/>
      <c r="N99" s="77"/>
      <c r="O99" s="77"/>
      <c r="P99" s="77"/>
      <c r="Q99" s="77"/>
    </row>
    <row r="100" spans="2:17" ht="12.75" customHeight="1" x14ac:dyDescent="0.2">
      <c r="B100" s="127"/>
      <c r="D100" s="86"/>
      <c r="E100" s="86"/>
      <c r="F100" s="91"/>
      <c r="G100" s="92"/>
      <c r="H100" s="92"/>
      <c r="I100" s="93"/>
      <c r="J100" s="97"/>
      <c r="K100" s="98"/>
      <c r="L100" s="98"/>
      <c r="M100" s="98"/>
      <c r="N100" s="77"/>
      <c r="O100" s="77"/>
      <c r="P100" s="77"/>
      <c r="Q100" s="77"/>
    </row>
    <row r="101" spans="2:17" ht="12.75" customHeight="1" thickBot="1" x14ac:dyDescent="0.25">
      <c r="B101" s="128"/>
      <c r="D101" s="87"/>
      <c r="E101" s="87"/>
      <c r="F101" s="94"/>
      <c r="G101" s="95"/>
      <c r="H101" s="95"/>
      <c r="I101" s="96"/>
      <c r="J101" s="9" t="str">
        <f t="shared" ref="J101:Q101" si="17">IF(OR(TRIM(J86)=0,TRIM(J86)=""),"",IF(IFERROR(TRIM(INDEX(QryItemNamed,MATCH(TRIM(J86),ITEM,0),3)),"")="LS","",IFERROR(TRIM(INDEX(QryItemNamed,MATCH(TRIM(J86),ITEM,0),3)),"")))</f>
        <v/>
      </c>
      <c r="K101" s="10" t="str">
        <f t="shared" si="17"/>
        <v/>
      </c>
      <c r="L101" s="10" t="str">
        <f t="shared" si="17"/>
        <v/>
      </c>
      <c r="M101" s="10" t="str">
        <f t="shared" si="17"/>
        <v/>
      </c>
      <c r="N101" s="10" t="str">
        <f t="shared" si="17"/>
        <v/>
      </c>
      <c r="O101" s="10" t="str">
        <f t="shared" si="17"/>
        <v/>
      </c>
      <c r="P101" s="10" t="str">
        <f t="shared" si="17"/>
        <v/>
      </c>
      <c r="Q101" s="10" t="str">
        <f t="shared" si="17"/>
        <v/>
      </c>
    </row>
    <row r="102" spans="2:17" ht="12.75" customHeight="1" x14ac:dyDescent="0.2">
      <c r="B102" s="27"/>
      <c r="D102" s="11"/>
      <c r="E102" s="11"/>
      <c r="F102" s="12"/>
      <c r="G102" s="13"/>
      <c r="H102" s="12"/>
      <c r="I102" s="14"/>
      <c r="J102" s="13"/>
      <c r="K102" s="11"/>
      <c r="L102" s="11"/>
      <c r="M102" s="11"/>
      <c r="N102" s="11"/>
      <c r="O102" s="11"/>
      <c r="P102" s="11"/>
      <c r="Q102" s="11"/>
    </row>
    <row r="103" spans="2:17" ht="12.75" customHeight="1" x14ac:dyDescent="0.2">
      <c r="B103" s="28"/>
      <c r="D103" s="15"/>
      <c r="E103" s="15"/>
      <c r="F103" s="16"/>
      <c r="G103" s="17"/>
      <c r="H103" s="16"/>
      <c r="I103" s="18"/>
      <c r="J103" s="17"/>
      <c r="K103" s="15"/>
      <c r="L103" s="15"/>
      <c r="M103" s="15"/>
      <c r="N103" s="15"/>
      <c r="O103" s="15"/>
      <c r="P103" s="15"/>
      <c r="Q103" s="15"/>
    </row>
    <row r="104" spans="2:17" ht="12.75" customHeight="1" x14ac:dyDescent="0.2">
      <c r="B104" s="28"/>
      <c r="D104" s="15"/>
      <c r="E104" s="15"/>
      <c r="F104" s="16"/>
      <c r="G104" s="17"/>
      <c r="H104" s="16"/>
      <c r="I104" s="18"/>
      <c r="J104" s="17"/>
      <c r="K104" s="15"/>
      <c r="L104" s="15"/>
      <c r="M104" s="15"/>
      <c r="N104" s="15"/>
      <c r="O104" s="15"/>
      <c r="P104" s="15"/>
      <c r="Q104" s="15"/>
    </row>
    <row r="105" spans="2:17" ht="12.75" customHeight="1" x14ac:dyDescent="0.2">
      <c r="B105" s="28"/>
      <c r="D105" s="15"/>
      <c r="E105" s="15"/>
      <c r="F105" s="16"/>
      <c r="G105" s="17"/>
      <c r="H105" s="16"/>
      <c r="I105" s="18"/>
      <c r="J105" s="17"/>
      <c r="K105" s="15"/>
      <c r="L105" s="15"/>
      <c r="M105" s="15"/>
      <c r="N105" s="15"/>
      <c r="O105" s="15"/>
      <c r="P105" s="15"/>
      <c r="Q105" s="15"/>
    </row>
    <row r="106" spans="2:17" ht="12.75" customHeight="1" x14ac:dyDescent="0.2">
      <c r="B106" s="28"/>
      <c r="D106" s="15"/>
      <c r="E106" s="15"/>
      <c r="F106" s="16"/>
      <c r="G106" s="17"/>
      <c r="H106" s="16"/>
      <c r="I106" s="18"/>
      <c r="J106" s="17"/>
      <c r="K106" s="15"/>
      <c r="L106" s="15"/>
      <c r="M106" s="15"/>
      <c r="N106" s="15"/>
      <c r="O106" s="15"/>
      <c r="P106" s="15"/>
      <c r="Q106" s="15"/>
    </row>
    <row r="107" spans="2:17" ht="12.75" customHeight="1" x14ac:dyDescent="0.2">
      <c r="B107" s="28"/>
      <c r="D107" s="15"/>
      <c r="E107" s="15"/>
      <c r="F107" s="16"/>
      <c r="G107" s="17"/>
      <c r="H107" s="16"/>
      <c r="I107" s="18"/>
      <c r="J107" s="17"/>
      <c r="K107" s="15"/>
      <c r="L107" s="15"/>
      <c r="M107" s="15"/>
      <c r="N107" s="15"/>
      <c r="O107" s="15"/>
      <c r="P107" s="15"/>
      <c r="Q107" s="15"/>
    </row>
    <row r="108" spans="2:17" ht="12.75" customHeight="1" x14ac:dyDescent="0.2">
      <c r="B108" s="28"/>
      <c r="D108" s="15"/>
      <c r="E108" s="15"/>
      <c r="F108" s="16"/>
      <c r="G108" s="17"/>
      <c r="H108" s="16"/>
      <c r="I108" s="18"/>
      <c r="J108" s="17"/>
      <c r="K108" s="15"/>
      <c r="L108" s="15"/>
      <c r="M108" s="15"/>
      <c r="N108" s="15"/>
      <c r="O108" s="15"/>
      <c r="P108" s="15"/>
      <c r="Q108" s="15"/>
    </row>
    <row r="109" spans="2:17" ht="12.75" customHeight="1" x14ac:dyDescent="0.2">
      <c r="B109" s="28"/>
      <c r="D109" s="15"/>
      <c r="E109" s="15"/>
      <c r="F109" s="16"/>
      <c r="G109" s="17"/>
      <c r="H109" s="16"/>
      <c r="I109" s="18"/>
      <c r="J109" s="17"/>
      <c r="K109" s="15"/>
      <c r="L109" s="15"/>
      <c r="M109" s="15"/>
      <c r="N109" s="15"/>
      <c r="O109" s="15"/>
      <c r="P109" s="15"/>
      <c r="Q109" s="15"/>
    </row>
    <row r="110" spans="2:17" ht="12.75" customHeight="1" x14ac:dyDescent="0.2">
      <c r="B110" s="28"/>
      <c r="D110" s="15"/>
      <c r="E110" s="15"/>
      <c r="F110" s="16"/>
      <c r="G110" s="17"/>
      <c r="H110" s="16"/>
      <c r="I110" s="18"/>
      <c r="J110" s="17"/>
      <c r="K110" s="15"/>
      <c r="L110" s="15"/>
      <c r="M110" s="15"/>
      <c r="N110" s="15"/>
      <c r="O110" s="15"/>
      <c r="P110" s="15"/>
      <c r="Q110" s="15"/>
    </row>
    <row r="111" spans="2:17" ht="12.75" customHeight="1" x14ac:dyDescent="0.2">
      <c r="B111" s="28"/>
      <c r="D111" s="15"/>
      <c r="E111" s="15"/>
      <c r="F111" s="16"/>
      <c r="G111" s="17"/>
      <c r="H111" s="16"/>
      <c r="I111" s="18"/>
      <c r="J111" s="17"/>
      <c r="K111" s="15"/>
      <c r="L111" s="15"/>
      <c r="M111" s="15"/>
      <c r="N111" s="15"/>
      <c r="O111" s="15"/>
      <c r="P111" s="15"/>
      <c r="Q111" s="15"/>
    </row>
    <row r="112" spans="2:17" ht="12.75" customHeight="1" x14ac:dyDescent="0.2">
      <c r="B112" s="28"/>
      <c r="D112" s="15"/>
      <c r="E112" s="15"/>
      <c r="F112" s="16"/>
      <c r="G112" s="17"/>
      <c r="H112" s="16"/>
      <c r="I112" s="18"/>
      <c r="J112" s="17"/>
      <c r="K112" s="15"/>
      <c r="L112" s="15"/>
      <c r="M112" s="15"/>
      <c r="N112" s="15"/>
      <c r="O112" s="15"/>
      <c r="P112" s="15"/>
      <c r="Q112" s="15"/>
    </row>
    <row r="113" spans="2:17" ht="12.75" customHeight="1" x14ac:dyDescent="0.2">
      <c r="B113" s="28"/>
      <c r="D113" s="15"/>
      <c r="E113" s="15"/>
      <c r="F113" s="16"/>
      <c r="G113" s="17"/>
      <c r="H113" s="16"/>
      <c r="I113" s="18"/>
      <c r="J113" s="17"/>
      <c r="K113" s="15"/>
      <c r="L113" s="15"/>
      <c r="M113" s="15"/>
      <c r="N113" s="15"/>
      <c r="O113" s="15"/>
      <c r="P113" s="15"/>
      <c r="Q113" s="15"/>
    </row>
    <row r="114" spans="2:17" ht="12.75" customHeight="1" x14ac:dyDescent="0.2">
      <c r="B114" s="28"/>
      <c r="D114" s="15"/>
      <c r="E114" s="15"/>
      <c r="F114" s="16"/>
      <c r="G114" s="17"/>
      <c r="H114" s="16"/>
      <c r="I114" s="18"/>
      <c r="J114" s="17"/>
      <c r="K114" s="15"/>
      <c r="L114" s="15"/>
      <c r="M114" s="15"/>
      <c r="N114" s="15"/>
      <c r="O114" s="15"/>
      <c r="P114" s="15"/>
      <c r="Q114" s="15"/>
    </row>
    <row r="115" spans="2:17" ht="12.75" customHeight="1" x14ac:dyDescent="0.2">
      <c r="B115" s="28"/>
      <c r="D115" s="15"/>
      <c r="E115" s="15"/>
      <c r="F115" s="16"/>
      <c r="G115" s="17"/>
      <c r="H115" s="16"/>
      <c r="I115" s="18"/>
      <c r="J115" s="17"/>
      <c r="K115" s="15"/>
      <c r="L115" s="15"/>
      <c r="M115" s="15"/>
      <c r="N115" s="15"/>
      <c r="O115" s="15"/>
      <c r="P115" s="15"/>
      <c r="Q115" s="15"/>
    </row>
    <row r="116" spans="2:17" ht="12.75" customHeight="1" x14ac:dyDescent="0.2">
      <c r="B116" s="28"/>
      <c r="D116" s="15"/>
      <c r="E116" s="15"/>
      <c r="F116" s="16"/>
      <c r="G116" s="17"/>
      <c r="H116" s="16"/>
      <c r="I116" s="18"/>
      <c r="J116" s="17"/>
      <c r="K116" s="15"/>
      <c r="L116" s="15"/>
      <c r="M116" s="15"/>
      <c r="N116" s="15"/>
      <c r="O116" s="15"/>
      <c r="P116" s="15"/>
      <c r="Q116" s="15"/>
    </row>
    <row r="117" spans="2:17" ht="12.75" customHeight="1" x14ac:dyDescent="0.2">
      <c r="B117" s="28"/>
      <c r="D117" s="15"/>
      <c r="E117" s="15"/>
      <c r="F117" s="16"/>
      <c r="G117" s="17"/>
      <c r="H117" s="16"/>
      <c r="I117" s="18"/>
      <c r="J117" s="17"/>
      <c r="K117" s="15"/>
      <c r="L117" s="15"/>
      <c r="M117" s="15"/>
      <c r="N117" s="15"/>
      <c r="O117" s="15"/>
      <c r="P117" s="15"/>
      <c r="Q117" s="15"/>
    </row>
    <row r="118" spans="2:17" ht="12.75" customHeight="1" x14ac:dyDescent="0.2">
      <c r="B118" s="28"/>
      <c r="D118" s="15"/>
      <c r="E118" s="15"/>
      <c r="F118" s="16"/>
      <c r="G118" s="17"/>
      <c r="H118" s="16"/>
      <c r="I118" s="18"/>
      <c r="J118" s="17"/>
      <c r="K118" s="15"/>
      <c r="L118" s="15"/>
      <c r="M118" s="15"/>
      <c r="N118" s="15"/>
      <c r="O118" s="15"/>
      <c r="P118" s="15"/>
      <c r="Q118" s="15"/>
    </row>
    <row r="119" spans="2:17" ht="12.75" customHeight="1" x14ac:dyDescent="0.2">
      <c r="B119" s="28"/>
      <c r="D119" s="15"/>
      <c r="E119" s="15"/>
      <c r="F119" s="16"/>
      <c r="G119" s="17"/>
      <c r="H119" s="16"/>
      <c r="I119" s="18"/>
      <c r="J119" s="17"/>
      <c r="K119" s="15"/>
      <c r="L119" s="15"/>
      <c r="M119" s="15"/>
      <c r="N119" s="15"/>
      <c r="O119" s="15"/>
      <c r="P119" s="15"/>
      <c r="Q119" s="15"/>
    </row>
    <row r="120" spans="2:17" ht="12.75" customHeight="1" x14ac:dyDescent="0.2">
      <c r="B120" s="28"/>
      <c r="D120" s="15"/>
      <c r="E120" s="15"/>
      <c r="F120" s="16"/>
      <c r="G120" s="17"/>
      <c r="H120" s="16"/>
      <c r="I120" s="18"/>
      <c r="J120" s="17"/>
      <c r="K120" s="15"/>
      <c r="L120" s="15"/>
      <c r="M120" s="15"/>
      <c r="N120" s="15"/>
      <c r="O120" s="15"/>
      <c r="P120" s="15"/>
      <c r="Q120" s="15"/>
    </row>
    <row r="121" spans="2:17" ht="12.75" customHeight="1" x14ac:dyDescent="0.2">
      <c r="B121" s="28"/>
      <c r="D121" s="15"/>
      <c r="E121" s="15"/>
      <c r="F121" s="16"/>
      <c r="G121" s="17"/>
      <c r="H121" s="16"/>
      <c r="I121" s="18"/>
      <c r="J121" s="17"/>
      <c r="K121" s="15"/>
      <c r="L121" s="15"/>
      <c r="M121" s="15"/>
      <c r="N121" s="15"/>
      <c r="O121" s="15"/>
      <c r="P121" s="15"/>
      <c r="Q121" s="15"/>
    </row>
    <row r="122" spans="2:17" ht="12.75" customHeight="1" x14ac:dyDescent="0.2">
      <c r="B122" s="28"/>
      <c r="D122" s="15"/>
      <c r="E122" s="15"/>
      <c r="F122" s="16"/>
      <c r="G122" s="17"/>
      <c r="H122" s="16"/>
      <c r="I122" s="18"/>
      <c r="J122" s="17"/>
      <c r="K122" s="15"/>
      <c r="L122" s="15"/>
      <c r="M122" s="15"/>
      <c r="N122" s="15"/>
      <c r="O122" s="15"/>
      <c r="P122" s="15"/>
      <c r="Q122" s="15"/>
    </row>
    <row r="123" spans="2:17" ht="12.75" customHeight="1" x14ac:dyDescent="0.2">
      <c r="B123" s="28"/>
      <c r="D123" s="15"/>
      <c r="E123" s="15"/>
      <c r="F123" s="16"/>
      <c r="G123" s="17"/>
      <c r="H123" s="16"/>
      <c r="I123" s="18"/>
      <c r="J123" s="17"/>
      <c r="K123" s="15"/>
      <c r="L123" s="15"/>
      <c r="M123" s="15"/>
      <c r="N123" s="15"/>
      <c r="O123" s="15"/>
      <c r="P123" s="15"/>
      <c r="Q123" s="15"/>
    </row>
    <row r="124" spans="2:17" ht="12.75" customHeight="1" thickBot="1" x14ac:dyDescent="0.25">
      <c r="B124" s="29"/>
      <c r="D124" s="15"/>
      <c r="E124" s="15"/>
      <c r="F124" s="16"/>
      <c r="G124" s="17"/>
      <c r="H124" s="16"/>
      <c r="I124" s="18"/>
      <c r="J124" s="17"/>
      <c r="K124" s="15"/>
      <c r="L124" s="15"/>
      <c r="M124" s="15"/>
      <c r="N124" s="15"/>
      <c r="O124" s="15"/>
      <c r="P124" s="15"/>
      <c r="Q124" s="15"/>
    </row>
    <row r="125" spans="2:17" ht="12.75" customHeight="1" x14ac:dyDescent="0.2">
      <c r="B125" s="5" t="s">
        <v>11</v>
      </c>
      <c r="D125" s="79" t="s">
        <v>2</v>
      </c>
      <c r="E125" s="80"/>
      <c r="F125" s="80"/>
      <c r="G125" s="80"/>
      <c r="H125" s="80"/>
      <c r="I125" s="81"/>
      <c r="J125" s="19" t="str">
        <f>IF(J86="","",IF(J101="",IF(SUM(COUNTIF(J102:J124,"LS")+COUNTIF(J102:J124,"LUMP"))&gt;0,"LS",""),IF(SUM(J102:J124)&gt;0,ROUNDUP(SUM(J102:J124),0),"")))</f>
        <v/>
      </c>
      <c r="K125" s="19" t="str">
        <f t="shared" ref="K125" si="18">IF(K86="","",IF(K101="",IF(SUM(COUNTIF(K102:K124,"LS")+COUNTIF(K102:K124,"LUMP"))&gt;0,"LS",""),IF(SUM(K102:K124)&gt;0,ROUNDUP(SUM(K102:K124),0),"")))</f>
        <v/>
      </c>
      <c r="L125" s="19" t="str">
        <f t="shared" ref="L125" si="19">IF(L86="","",IF(L101="",IF(SUM(COUNTIF(L102:L124,"LS")+COUNTIF(L102:L124,"LUMP"))&gt;0,"LS",""),IF(SUM(L102:L124)&gt;0,ROUNDUP(SUM(L102:L124),0),"")))</f>
        <v/>
      </c>
      <c r="M125" s="19" t="str">
        <f t="shared" ref="M125" si="20">IF(M86="","",IF(M101="",IF(SUM(COUNTIF(M102:M124,"LS")+COUNTIF(M102:M124,"LUMP"))&gt;0,"LS",""),IF(SUM(M102:M124)&gt;0,ROUNDUP(SUM(M102:M124),0),"")))</f>
        <v/>
      </c>
      <c r="N125" s="19" t="str">
        <f t="shared" ref="N125" si="21">IF(N86="","",IF(N101="",IF(SUM(COUNTIF(N102:N124,"LS")+COUNTIF(N102:N124,"LUMP"))&gt;0,"LS",""),IF(SUM(N102:N124)&gt;0,ROUNDUP(SUM(N102:N124),0),"")))</f>
        <v/>
      </c>
      <c r="O125" s="19" t="str">
        <f t="shared" ref="O125" si="22">IF(O86="","",IF(O101="",IF(SUM(COUNTIF(O102:O124,"LS")+COUNTIF(O102:O124,"LUMP"))&gt;0,"LS",""),IF(SUM(O102:O124)&gt;0,ROUNDUP(SUM(O102:O124),0),"")))</f>
        <v/>
      </c>
      <c r="P125" s="19" t="str">
        <f t="shared" ref="P125" si="23">IF(P86="","",IF(P101="",IF(SUM(COUNTIF(P102:P124,"LS")+COUNTIF(P102:P124,"LUMP"))&gt;0,"LS",""),IF(SUM(P102:P124)&gt;0,ROUNDUP(SUM(P102:P124),0),"")))</f>
        <v/>
      </c>
      <c r="Q125" s="19" t="str">
        <f t="shared" ref="Q125" si="24">IF(Q86="","",IF(Q101="",IF(SUM(COUNTIF(Q102:Q124,"LS")+COUNTIF(Q102:Q124,"LUMP"))&gt;0,"LS",""),IF(SUM(Q102:Q124)&gt;0,ROUNDUP(SUM(Q102:Q124),0),"")))</f>
        <v/>
      </c>
    </row>
    <row r="126" spans="2:17" ht="12.75" customHeight="1" thickBot="1" x14ac:dyDescent="0.25"/>
    <row r="127" spans="2:17" ht="12.75" customHeight="1" thickBot="1" x14ac:dyDescent="0.25">
      <c r="B127" s="25" t="s">
        <v>9</v>
      </c>
      <c r="D127" s="82">
        <f>D85+1</f>
        <v>4</v>
      </c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2:17" ht="12.75" customHeight="1" thickBot="1" x14ac:dyDescent="0.25">
      <c r="B128" s="26"/>
      <c r="D128" s="83" t="s">
        <v>7</v>
      </c>
      <c r="E128" s="83"/>
      <c r="F128" s="83"/>
      <c r="G128" s="83"/>
      <c r="H128" s="83"/>
      <c r="I128" s="83"/>
      <c r="J128" s="24"/>
      <c r="K128" s="24"/>
      <c r="L128" s="24"/>
      <c r="M128" s="24"/>
      <c r="N128" s="24"/>
      <c r="O128" s="24"/>
      <c r="P128" s="24"/>
      <c r="Q128" s="24"/>
    </row>
    <row r="129" spans="2:17" ht="12.75" customHeight="1" thickBot="1" x14ac:dyDescent="0.25">
      <c r="D129" s="84" t="s">
        <v>8</v>
      </c>
      <c r="E129" s="84"/>
      <c r="F129" s="84"/>
      <c r="G129" s="84"/>
      <c r="H129" s="84"/>
      <c r="I129" s="84"/>
      <c r="J129" s="20"/>
      <c r="K129" s="20"/>
      <c r="L129" s="20"/>
      <c r="M129" s="20"/>
      <c r="N129" s="20"/>
      <c r="O129" s="20"/>
      <c r="P129" s="20"/>
      <c r="Q129" s="20"/>
    </row>
    <row r="130" spans="2:17" ht="12.75" customHeight="1" x14ac:dyDescent="0.2">
      <c r="B130" s="126" t="s">
        <v>10</v>
      </c>
      <c r="D130" s="85" t="s">
        <v>14</v>
      </c>
      <c r="E130" s="85" t="s">
        <v>0</v>
      </c>
      <c r="F130" s="88" t="s">
        <v>1</v>
      </c>
      <c r="G130" s="89"/>
      <c r="H130" s="89"/>
      <c r="I130" s="90"/>
      <c r="J130" s="7" t="str">
        <f t="shared" ref="J130:Q130" si="25">IF(OR(TRIM(J128)=0,TRIM(J128)=""),"",IF(IFERROR(TRIM(INDEX(QryItemNamed,MATCH(TRIM(J128),ITEM,0),2)),"")="Y","SPECIAL",LEFT(IFERROR(TRIM(INDEX(ITEM,MATCH(TRIM(J128),ITEM,0))),""),3)))</f>
        <v/>
      </c>
      <c r="K130" s="8" t="str">
        <f t="shared" si="25"/>
        <v/>
      </c>
      <c r="L130" s="8" t="str">
        <f t="shared" si="25"/>
        <v/>
      </c>
      <c r="M130" s="8" t="str">
        <f t="shared" si="25"/>
        <v/>
      </c>
      <c r="N130" s="8" t="str">
        <f t="shared" si="25"/>
        <v/>
      </c>
      <c r="O130" s="8" t="str">
        <f t="shared" si="25"/>
        <v/>
      </c>
      <c r="P130" s="8" t="str">
        <f t="shared" si="25"/>
        <v/>
      </c>
      <c r="Q130" s="8" t="str">
        <f t="shared" si="25"/>
        <v/>
      </c>
    </row>
    <row r="131" spans="2:17" ht="12.75" customHeight="1" x14ac:dyDescent="0.2">
      <c r="B131" s="127"/>
      <c r="D131" s="86"/>
      <c r="E131" s="86"/>
      <c r="F131" s="91"/>
      <c r="G131" s="92"/>
      <c r="H131" s="92"/>
      <c r="I131" s="93"/>
      <c r="J131" s="97" t="str">
        <f t="shared" ref="J131:Q131" si="26">IF(OR(TRIM(J128)=0,TRIM(J128)=""),IF(J129="","",J129),IF(IFERROR(TRIM(INDEX(QryItemNamed,MATCH(TRIM(J128),ITEM,0),2)),"")="Y",TRIM(RIGHT(IFERROR(TRIM(INDEX(QryItemNamed,MATCH(TRIM(J128),ITEM,0),4)),"123456789012"),LEN(IFERROR(TRIM(INDEX(QryItemNamed,MATCH(TRIM(J128),ITEM,0),4)),"123456789012"))-9))&amp;J129,IFERROR(TRIM(INDEX(QryItemNamed,MATCH(TRIM(J128),ITEM,0),4))&amp;J129,"ITEM CODE DOES NOT EXIST IN ITEM MASTER")))</f>
        <v/>
      </c>
      <c r="K131" s="98" t="str">
        <f t="shared" si="26"/>
        <v/>
      </c>
      <c r="L131" s="98" t="str">
        <f t="shared" si="26"/>
        <v/>
      </c>
      <c r="M131" s="98" t="str">
        <f t="shared" si="26"/>
        <v/>
      </c>
      <c r="N131" s="77" t="str">
        <f t="shared" si="26"/>
        <v/>
      </c>
      <c r="O131" s="77" t="str">
        <f t="shared" si="26"/>
        <v/>
      </c>
      <c r="P131" s="77" t="str">
        <f t="shared" si="26"/>
        <v/>
      </c>
      <c r="Q131" s="77" t="str">
        <f t="shared" si="26"/>
        <v/>
      </c>
    </row>
    <row r="132" spans="2:17" ht="12.75" customHeight="1" x14ac:dyDescent="0.2">
      <c r="B132" s="127"/>
      <c r="D132" s="86"/>
      <c r="E132" s="86"/>
      <c r="F132" s="91"/>
      <c r="G132" s="92"/>
      <c r="H132" s="92"/>
      <c r="I132" s="93"/>
      <c r="J132" s="97"/>
      <c r="K132" s="98"/>
      <c r="L132" s="98"/>
      <c r="M132" s="98"/>
      <c r="N132" s="77"/>
      <c r="O132" s="77"/>
      <c r="P132" s="77"/>
      <c r="Q132" s="77"/>
    </row>
    <row r="133" spans="2:17" ht="12.75" customHeight="1" x14ac:dyDescent="0.2">
      <c r="B133" s="127"/>
      <c r="D133" s="86"/>
      <c r="E133" s="86"/>
      <c r="F133" s="91"/>
      <c r="G133" s="92"/>
      <c r="H133" s="92"/>
      <c r="I133" s="93"/>
      <c r="J133" s="97"/>
      <c r="K133" s="98"/>
      <c r="L133" s="98"/>
      <c r="M133" s="98"/>
      <c r="N133" s="77"/>
      <c r="O133" s="77"/>
      <c r="P133" s="77"/>
      <c r="Q133" s="77"/>
    </row>
    <row r="134" spans="2:17" ht="12.75" customHeight="1" x14ac:dyDescent="0.2">
      <c r="B134" s="127"/>
      <c r="D134" s="86"/>
      <c r="E134" s="86"/>
      <c r="F134" s="91"/>
      <c r="G134" s="92"/>
      <c r="H134" s="92"/>
      <c r="I134" s="93"/>
      <c r="J134" s="97"/>
      <c r="K134" s="98"/>
      <c r="L134" s="98"/>
      <c r="M134" s="98"/>
      <c r="N134" s="77"/>
      <c r="O134" s="77"/>
      <c r="P134" s="77"/>
      <c r="Q134" s="77"/>
    </row>
    <row r="135" spans="2:17" ht="12.75" customHeight="1" x14ac:dyDescent="0.2">
      <c r="B135" s="127"/>
      <c r="D135" s="86"/>
      <c r="E135" s="86"/>
      <c r="F135" s="91"/>
      <c r="G135" s="92"/>
      <c r="H135" s="92"/>
      <c r="I135" s="93"/>
      <c r="J135" s="97"/>
      <c r="K135" s="98"/>
      <c r="L135" s="98"/>
      <c r="M135" s="98"/>
      <c r="N135" s="77"/>
      <c r="O135" s="77"/>
      <c r="P135" s="77"/>
      <c r="Q135" s="77"/>
    </row>
    <row r="136" spans="2:17" ht="12.75" customHeight="1" x14ac:dyDescent="0.2">
      <c r="B136" s="127"/>
      <c r="D136" s="86"/>
      <c r="E136" s="86"/>
      <c r="F136" s="91"/>
      <c r="G136" s="92"/>
      <c r="H136" s="92"/>
      <c r="I136" s="93"/>
      <c r="J136" s="97"/>
      <c r="K136" s="98"/>
      <c r="L136" s="98"/>
      <c r="M136" s="98"/>
      <c r="N136" s="77"/>
      <c r="O136" s="77"/>
      <c r="P136" s="77"/>
      <c r="Q136" s="77"/>
    </row>
    <row r="137" spans="2:17" ht="12.75" customHeight="1" x14ac:dyDescent="0.2">
      <c r="B137" s="127"/>
      <c r="D137" s="86"/>
      <c r="E137" s="86"/>
      <c r="F137" s="91"/>
      <c r="G137" s="92"/>
      <c r="H137" s="92"/>
      <c r="I137" s="93"/>
      <c r="J137" s="97"/>
      <c r="K137" s="98"/>
      <c r="L137" s="98"/>
      <c r="M137" s="98"/>
      <c r="N137" s="77"/>
      <c r="O137" s="77"/>
      <c r="P137" s="77"/>
      <c r="Q137" s="77"/>
    </row>
    <row r="138" spans="2:17" ht="12.75" customHeight="1" x14ac:dyDescent="0.2">
      <c r="B138" s="127"/>
      <c r="D138" s="86"/>
      <c r="E138" s="86"/>
      <c r="F138" s="91"/>
      <c r="G138" s="92"/>
      <c r="H138" s="92"/>
      <c r="I138" s="93"/>
      <c r="J138" s="97"/>
      <c r="K138" s="98"/>
      <c r="L138" s="98"/>
      <c r="M138" s="98"/>
      <c r="N138" s="77"/>
      <c r="O138" s="77"/>
      <c r="P138" s="77"/>
      <c r="Q138" s="77"/>
    </row>
    <row r="139" spans="2:17" ht="12.75" customHeight="1" x14ac:dyDescent="0.2">
      <c r="B139" s="127"/>
      <c r="D139" s="86"/>
      <c r="E139" s="86"/>
      <c r="F139" s="91"/>
      <c r="G139" s="92"/>
      <c r="H139" s="92"/>
      <c r="I139" s="93"/>
      <c r="J139" s="97"/>
      <c r="K139" s="98"/>
      <c r="L139" s="98"/>
      <c r="M139" s="98"/>
      <c r="N139" s="77"/>
      <c r="O139" s="77"/>
      <c r="P139" s="77"/>
      <c r="Q139" s="77"/>
    </row>
    <row r="140" spans="2:17" ht="12.75" customHeight="1" x14ac:dyDescent="0.2">
      <c r="B140" s="127"/>
      <c r="D140" s="86"/>
      <c r="E140" s="86"/>
      <c r="F140" s="91"/>
      <c r="G140" s="92"/>
      <c r="H140" s="92"/>
      <c r="I140" s="93"/>
      <c r="J140" s="97"/>
      <c r="K140" s="98"/>
      <c r="L140" s="98"/>
      <c r="M140" s="98"/>
      <c r="N140" s="77"/>
      <c r="O140" s="77"/>
      <c r="P140" s="77"/>
      <c r="Q140" s="77"/>
    </row>
    <row r="141" spans="2:17" ht="12.75" customHeight="1" x14ac:dyDescent="0.2">
      <c r="B141" s="127"/>
      <c r="D141" s="86"/>
      <c r="E141" s="86"/>
      <c r="F141" s="91"/>
      <c r="G141" s="92"/>
      <c r="H141" s="92"/>
      <c r="I141" s="93"/>
      <c r="J141" s="97"/>
      <c r="K141" s="98"/>
      <c r="L141" s="98"/>
      <c r="M141" s="98"/>
      <c r="N141" s="77"/>
      <c r="O141" s="77"/>
      <c r="P141" s="77"/>
      <c r="Q141" s="77"/>
    </row>
    <row r="142" spans="2:17" ht="12.75" customHeight="1" x14ac:dyDescent="0.2">
      <c r="B142" s="127"/>
      <c r="D142" s="86"/>
      <c r="E142" s="86"/>
      <c r="F142" s="91"/>
      <c r="G142" s="92"/>
      <c r="H142" s="92"/>
      <c r="I142" s="93"/>
      <c r="J142" s="97"/>
      <c r="K142" s="98"/>
      <c r="L142" s="98"/>
      <c r="M142" s="98"/>
      <c r="N142" s="77"/>
      <c r="O142" s="77"/>
      <c r="P142" s="77"/>
      <c r="Q142" s="77"/>
    </row>
    <row r="143" spans="2:17" ht="12.75" customHeight="1" thickBot="1" x14ac:dyDescent="0.25">
      <c r="B143" s="128"/>
      <c r="D143" s="87"/>
      <c r="E143" s="87"/>
      <c r="F143" s="94"/>
      <c r="G143" s="95"/>
      <c r="H143" s="95"/>
      <c r="I143" s="96"/>
      <c r="J143" s="9" t="str">
        <f t="shared" ref="J143:Q143" si="27">IF(OR(TRIM(J128)=0,TRIM(J128)=""),"",IF(IFERROR(TRIM(INDEX(QryItemNamed,MATCH(TRIM(J128),ITEM,0),3)),"")="LS","",IFERROR(TRIM(INDEX(QryItemNamed,MATCH(TRIM(J128),ITEM,0),3)),"")))</f>
        <v/>
      </c>
      <c r="K143" s="10" t="str">
        <f t="shared" si="27"/>
        <v/>
      </c>
      <c r="L143" s="10" t="str">
        <f t="shared" si="27"/>
        <v/>
      </c>
      <c r="M143" s="10" t="str">
        <f t="shared" si="27"/>
        <v/>
      </c>
      <c r="N143" s="10" t="str">
        <f t="shared" si="27"/>
        <v/>
      </c>
      <c r="O143" s="10" t="str">
        <f t="shared" si="27"/>
        <v/>
      </c>
      <c r="P143" s="10" t="str">
        <f t="shared" si="27"/>
        <v/>
      </c>
      <c r="Q143" s="10" t="str">
        <f t="shared" si="27"/>
        <v/>
      </c>
    </row>
    <row r="144" spans="2:17" ht="12.75" customHeight="1" x14ac:dyDescent="0.2">
      <c r="B144" s="27"/>
      <c r="D144" s="11"/>
      <c r="E144" s="11"/>
      <c r="F144" s="12"/>
      <c r="G144" s="13"/>
      <c r="H144" s="12"/>
      <c r="I144" s="14"/>
      <c r="J144" s="13"/>
      <c r="K144" s="11"/>
      <c r="L144" s="11"/>
      <c r="M144" s="11"/>
      <c r="N144" s="11"/>
      <c r="O144" s="11"/>
      <c r="P144" s="11"/>
      <c r="Q144" s="11"/>
    </row>
    <row r="145" spans="2:17" ht="12.75" customHeight="1" x14ac:dyDescent="0.2">
      <c r="B145" s="28"/>
      <c r="D145" s="15"/>
      <c r="E145" s="15"/>
      <c r="F145" s="16"/>
      <c r="G145" s="17"/>
      <c r="H145" s="16"/>
      <c r="I145" s="18"/>
      <c r="J145" s="17"/>
      <c r="K145" s="15"/>
      <c r="L145" s="15"/>
      <c r="M145" s="15"/>
      <c r="N145" s="15"/>
      <c r="O145" s="15"/>
      <c r="P145" s="15"/>
      <c r="Q145" s="15"/>
    </row>
    <row r="146" spans="2:17" ht="12.75" customHeight="1" x14ac:dyDescent="0.2">
      <c r="B146" s="28"/>
      <c r="D146" s="15"/>
      <c r="E146" s="15"/>
      <c r="F146" s="16"/>
      <c r="G146" s="17"/>
      <c r="H146" s="16"/>
      <c r="I146" s="18"/>
      <c r="J146" s="17"/>
      <c r="K146" s="15"/>
      <c r="L146" s="15"/>
      <c r="M146" s="15"/>
      <c r="N146" s="15"/>
      <c r="O146" s="15"/>
      <c r="P146" s="15"/>
      <c r="Q146" s="15"/>
    </row>
    <row r="147" spans="2:17" ht="12.75" customHeight="1" x14ac:dyDescent="0.2">
      <c r="B147" s="28"/>
      <c r="D147" s="15"/>
      <c r="E147" s="15"/>
      <c r="F147" s="16"/>
      <c r="G147" s="17"/>
      <c r="H147" s="16"/>
      <c r="I147" s="18"/>
      <c r="J147" s="17"/>
      <c r="K147" s="15"/>
      <c r="L147" s="15"/>
      <c r="M147" s="15"/>
      <c r="N147" s="15"/>
      <c r="O147" s="15"/>
      <c r="P147" s="15"/>
      <c r="Q147" s="15"/>
    </row>
    <row r="148" spans="2:17" ht="12.75" customHeight="1" x14ac:dyDescent="0.2">
      <c r="B148" s="28"/>
      <c r="D148" s="15"/>
      <c r="E148" s="15"/>
      <c r="F148" s="16"/>
      <c r="G148" s="17"/>
      <c r="H148" s="16"/>
      <c r="I148" s="18"/>
      <c r="J148" s="17"/>
      <c r="K148" s="15"/>
      <c r="L148" s="15"/>
      <c r="M148" s="15"/>
      <c r="N148" s="15"/>
      <c r="O148" s="15"/>
      <c r="P148" s="15"/>
      <c r="Q148" s="15"/>
    </row>
    <row r="149" spans="2:17" ht="12.75" customHeight="1" x14ac:dyDescent="0.2">
      <c r="B149" s="28"/>
      <c r="D149" s="15"/>
      <c r="E149" s="15"/>
      <c r="F149" s="16"/>
      <c r="G149" s="17"/>
      <c r="H149" s="16"/>
      <c r="I149" s="18"/>
      <c r="J149" s="17"/>
      <c r="K149" s="15"/>
      <c r="L149" s="15"/>
      <c r="M149" s="15"/>
      <c r="N149" s="15"/>
      <c r="O149" s="15"/>
      <c r="P149" s="15"/>
      <c r="Q149" s="15"/>
    </row>
    <row r="150" spans="2:17" ht="12.75" customHeight="1" x14ac:dyDescent="0.2">
      <c r="B150" s="28"/>
      <c r="D150" s="15"/>
      <c r="E150" s="15"/>
      <c r="F150" s="16"/>
      <c r="G150" s="17"/>
      <c r="H150" s="16"/>
      <c r="I150" s="18"/>
      <c r="J150" s="17"/>
      <c r="K150" s="15"/>
      <c r="L150" s="15"/>
      <c r="M150" s="15"/>
      <c r="N150" s="15"/>
      <c r="O150" s="15"/>
      <c r="P150" s="15"/>
      <c r="Q150" s="15"/>
    </row>
    <row r="151" spans="2:17" ht="12.75" customHeight="1" x14ac:dyDescent="0.2">
      <c r="B151" s="28"/>
      <c r="D151" s="15"/>
      <c r="E151" s="15"/>
      <c r="F151" s="16"/>
      <c r="G151" s="17"/>
      <c r="H151" s="16"/>
      <c r="I151" s="18"/>
      <c r="J151" s="17"/>
      <c r="K151" s="15"/>
      <c r="L151" s="15"/>
      <c r="M151" s="15"/>
      <c r="N151" s="15"/>
      <c r="O151" s="15"/>
      <c r="P151" s="15"/>
      <c r="Q151" s="15"/>
    </row>
    <row r="152" spans="2:17" ht="12.75" customHeight="1" x14ac:dyDescent="0.2">
      <c r="B152" s="28"/>
      <c r="D152" s="15"/>
      <c r="E152" s="15"/>
      <c r="F152" s="16"/>
      <c r="G152" s="17"/>
      <c r="H152" s="16"/>
      <c r="I152" s="18"/>
      <c r="J152" s="17"/>
      <c r="K152" s="15"/>
      <c r="L152" s="15"/>
      <c r="M152" s="15"/>
      <c r="N152" s="15"/>
      <c r="O152" s="15"/>
      <c r="P152" s="15"/>
      <c r="Q152" s="15"/>
    </row>
    <row r="153" spans="2:17" ht="12.75" customHeight="1" x14ac:dyDescent="0.2">
      <c r="B153" s="28"/>
      <c r="D153" s="15"/>
      <c r="E153" s="15"/>
      <c r="F153" s="16"/>
      <c r="G153" s="17"/>
      <c r="H153" s="16"/>
      <c r="I153" s="18"/>
      <c r="J153" s="17"/>
      <c r="K153" s="15"/>
      <c r="L153" s="15"/>
      <c r="M153" s="15"/>
      <c r="N153" s="15"/>
      <c r="O153" s="15"/>
      <c r="P153" s="15"/>
      <c r="Q153" s="15"/>
    </row>
    <row r="154" spans="2:17" ht="12.75" customHeight="1" x14ac:dyDescent="0.2">
      <c r="B154" s="28"/>
      <c r="D154" s="15"/>
      <c r="E154" s="15"/>
      <c r="F154" s="16"/>
      <c r="G154" s="17"/>
      <c r="H154" s="16"/>
      <c r="I154" s="18"/>
      <c r="J154" s="17"/>
      <c r="K154" s="15"/>
      <c r="L154" s="15"/>
      <c r="M154" s="15"/>
      <c r="N154" s="15"/>
      <c r="O154" s="15"/>
      <c r="P154" s="15"/>
      <c r="Q154" s="15"/>
    </row>
    <row r="155" spans="2:17" ht="12.75" customHeight="1" x14ac:dyDescent="0.2">
      <c r="B155" s="28"/>
      <c r="D155" s="15"/>
      <c r="E155" s="15"/>
      <c r="F155" s="16"/>
      <c r="G155" s="17"/>
      <c r="H155" s="16"/>
      <c r="I155" s="18"/>
      <c r="J155" s="17"/>
      <c r="K155" s="15"/>
      <c r="L155" s="15"/>
      <c r="M155" s="15"/>
      <c r="N155" s="15"/>
      <c r="O155" s="15"/>
      <c r="P155" s="15"/>
      <c r="Q155" s="15"/>
    </row>
    <row r="156" spans="2:17" ht="12.75" customHeight="1" x14ac:dyDescent="0.2">
      <c r="B156" s="28"/>
      <c r="D156" s="15"/>
      <c r="E156" s="15"/>
      <c r="F156" s="16"/>
      <c r="G156" s="17"/>
      <c r="H156" s="16"/>
      <c r="I156" s="18"/>
      <c r="J156" s="17"/>
      <c r="K156" s="15"/>
      <c r="L156" s="15"/>
      <c r="M156" s="15"/>
      <c r="N156" s="15"/>
      <c r="O156" s="15"/>
      <c r="P156" s="15"/>
      <c r="Q156" s="15"/>
    </row>
    <row r="157" spans="2:17" ht="12.75" customHeight="1" x14ac:dyDescent="0.2">
      <c r="B157" s="28"/>
      <c r="D157" s="15"/>
      <c r="E157" s="15"/>
      <c r="F157" s="16"/>
      <c r="G157" s="17"/>
      <c r="H157" s="16"/>
      <c r="I157" s="18"/>
      <c r="J157" s="17"/>
      <c r="K157" s="15"/>
      <c r="L157" s="15"/>
      <c r="M157" s="15"/>
      <c r="N157" s="15"/>
      <c r="O157" s="15"/>
      <c r="P157" s="15"/>
      <c r="Q157" s="15"/>
    </row>
    <row r="158" spans="2:17" ht="12.75" customHeight="1" x14ac:dyDescent="0.2">
      <c r="B158" s="28"/>
      <c r="D158" s="15"/>
      <c r="E158" s="15"/>
      <c r="F158" s="16"/>
      <c r="G158" s="17"/>
      <c r="H158" s="16"/>
      <c r="I158" s="18"/>
      <c r="J158" s="17"/>
      <c r="K158" s="15"/>
      <c r="L158" s="15"/>
      <c r="M158" s="15"/>
      <c r="N158" s="15"/>
      <c r="O158" s="15"/>
      <c r="P158" s="15"/>
      <c r="Q158" s="15"/>
    </row>
    <row r="159" spans="2:17" ht="12.75" customHeight="1" x14ac:dyDescent="0.2">
      <c r="B159" s="28"/>
      <c r="D159" s="15"/>
      <c r="E159" s="15"/>
      <c r="F159" s="16"/>
      <c r="G159" s="17"/>
      <c r="H159" s="16"/>
      <c r="I159" s="18"/>
      <c r="J159" s="17"/>
      <c r="K159" s="15"/>
      <c r="L159" s="15"/>
      <c r="M159" s="15"/>
      <c r="N159" s="15"/>
      <c r="O159" s="15"/>
      <c r="P159" s="15"/>
      <c r="Q159" s="15"/>
    </row>
    <row r="160" spans="2:17" ht="12.75" customHeight="1" x14ac:dyDescent="0.2">
      <c r="B160" s="28"/>
      <c r="D160" s="15"/>
      <c r="E160" s="15"/>
      <c r="F160" s="16"/>
      <c r="G160" s="17"/>
      <c r="H160" s="16"/>
      <c r="I160" s="18"/>
      <c r="J160" s="17"/>
      <c r="K160" s="15"/>
      <c r="L160" s="15"/>
      <c r="M160" s="15"/>
      <c r="N160" s="15"/>
      <c r="O160" s="15"/>
      <c r="P160" s="15"/>
      <c r="Q160" s="15"/>
    </row>
    <row r="161" spans="2:17" ht="12.75" customHeight="1" x14ac:dyDescent="0.2">
      <c r="B161" s="28"/>
      <c r="D161" s="15"/>
      <c r="E161" s="15"/>
      <c r="F161" s="16"/>
      <c r="G161" s="17"/>
      <c r="H161" s="16"/>
      <c r="I161" s="18"/>
      <c r="J161" s="17"/>
      <c r="K161" s="15"/>
      <c r="L161" s="15"/>
      <c r="M161" s="15"/>
      <c r="N161" s="15"/>
      <c r="O161" s="15"/>
      <c r="P161" s="15"/>
      <c r="Q161" s="15"/>
    </row>
    <row r="162" spans="2:17" ht="12.75" customHeight="1" x14ac:dyDescent="0.2">
      <c r="B162" s="28"/>
      <c r="D162" s="15"/>
      <c r="E162" s="15"/>
      <c r="F162" s="16"/>
      <c r="G162" s="17"/>
      <c r="H162" s="16"/>
      <c r="I162" s="18"/>
      <c r="J162" s="17"/>
      <c r="K162" s="15"/>
      <c r="L162" s="15"/>
      <c r="M162" s="15"/>
      <c r="N162" s="15"/>
      <c r="O162" s="15"/>
      <c r="P162" s="15"/>
      <c r="Q162" s="15"/>
    </row>
    <row r="163" spans="2:17" ht="12.75" customHeight="1" x14ac:dyDescent="0.2">
      <c r="B163" s="28"/>
      <c r="D163" s="15"/>
      <c r="E163" s="15"/>
      <c r="F163" s="16"/>
      <c r="G163" s="17"/>
      <c r="H163" s="16"/>
      <c r="I163" s="18"/>
      <c r="J163" s="17"/>
      <c r="K163" s="15"/>
      <c r="L163" s="15"/>
      <c r="M163" s="15"/>
      <c r="N163" s="15"/>
      <c r="O163" s="15"/>
      <c r="P163" s="15"/>
      <c r="Q163" s="15"/>
    </row>
    <row r="164" spans="2:17" ht="12.75" customHeight="1" x14ac:dyDescent="0.2">
      <c r="B164" s="28"/>
      <c r="D164" s="15"/>
      <c r="E164" s="15"/>
      <c r="F164" s="16"/>
      <c r="G164" s="17"/>
      <c r="H164" s="16"/>
      <c r="I164" s="18"/>
      <c r="J164" s="17"/>
      <c r="K164" s="15"/>
      <c r="L164" s="15"/>
      <c r="M164" s="15"/>
      <c r="N164" s="15"/>
      <c r="O164" s="15"/>
      <c r="P164" s="15"/>
      <c r="Q164" s="15"/>
    </row>
    <row r="165" spans="2:17" ht="12.75" customHeight="1" x14ac:dyDescent="0.2">
      <c r="B165" s="28"/>
      <c r="D165" s="15"/>
      <c r="E165" s="15"/>
      <c r="F165" s="16"/>
      <c r="G165" s="17"/>
      <c r="H165" s="16"/>
      <c r="I165" s="18"/>
      <c r="J165" s="17"/>
      <c r="K165" s="15"/>
      <c r="L165" s="15"/>
      <c r="M165" s="15"/>
      <c r="N165" s="15"/>
      <c r="O165" s="15"/>
      <c r="P165" s="15"/>
      <c r="Q165" s="15"/>
    </row>
    <row r="166" spans="2:17" ht="12.75" customHeight="1" thickBot="1" x14ac:dyDescent="0.25">
      <c r="B166" s="29"/>
      <c r="D166" s="15"/>
      <c r="E166" s="15"/>
      <c r="F166" s="16"/>
      <c r="G166" s="17"/>
      <c r="H166" s="16"/>
      <c r="I166" s="18"/>
      <c r="J166" s="17"/>
      <c r="K166" s="15"/>
      <c r="L166" s="15"/>
      <c r="M166" s="15"/>
      <c r="N166" s="15"/>
      <c r="O166" s="15"/>
      <c r="P166" s="15"/>
      <c r="Q166" s="15"/>
    </row>
    <row r="167" spans="2:17" ht="12.75" customHeight="1" x14ac:dyDescent="0.2">
      <c r="B167" s="5" t="s">
        <v>11</v>
      </c>
      <c r="D167" s="79" t="s">
        <v>2</v>
      </c>
      <c r="E167" s="80"/>
      <c r="F167" s="80"/>
      <c r="G167" s="80"/>
      <c r="H167" s="80"/>
      <c r="I167" s="81"/>
      <c r="J167" s="19" t="str">
        <f>IF(J128="","",IF(J143="",IF(SUM(COUNTIF(J144:J166,"LS")+COUNTIF(J144:J166,"LUMP"))&gt;0,"LS",""),IF(SUM(J144:J166)&gt;0,ROUNDUP(SUM(J144:J166),0),"")))</f>
        <v/>
      </c>
      <c r="K167" s="19" t="str">
        <f t="shared" ref="K167" si="28">IF(K128="","",IF(K143="",IF(SUM(COUNTIF(K144:K166,"LS")+COUNTIF(K144:K166,"LUMP"))&gt;0,"LS",""),IF(SUM(K144:K166)&gt;0,ROUNDUP(SUM(K144:K166),0),"")))</f>
        <v/>
      </c>
      <c r="L167" s="19" t="str">
        <f t="shared" ref="L167" si="29">IF(L128="","",IF(L143="",IF(SUM(COUNTIF(L144:L166,"LS")+COUNTIF(L144:L166,"LUMP"))&gt;0,"LS",""),IF(SUM(L144:L166)&gt;0,ROUNDUP(SUM(L144:L166),0),"")))</f>
        <v/>
      </c>
      <c r="M167" s="19" t="str">
        <f t="shared" ref="M167" si="30">IF(M128="","",IF(M143="",IF(SUM(COUNTIF(M144:M166,"LS")+COUNTIF(M144:M166,"LUMP"))&gt;0,"LS",""),IF(SUM(M144:M166)&gt;0,ROUNDUP(SUM(M144:M166),0),"")))</f>
        <v/>
      </c>
      <c r="N167" s="19" t="str">
        <f t="shared" ref="N167" si="31">IF(N128="","",IF(N143="",IF(SUM(COUNTIF(N144:N166,"LS")+COUNTIF(N144:N166,"LUMP"))&gt;0,"LS",""),IF(SUM(N144:N166)&gt;0,ROUNDUP(SUM(N144:N166),0),"")))</f>
        <v/>
      </c>
      <c r="O167" s="19" t="str">
        <f t="shared" ref="O167" si="32">IF(O128="","",IF(O143="",IF(SUM(COUNTIF(O144:O166,"LS")+COUNTIF(O144:O166,"LUMP"))&gt;0,"LS",""),IF(SUM(O144:O166)&gt;0,ROUNDUP(SUM(O144:O166),0),"")))</f>
        <v/>
      </c>
      <c r="P167" s="19" t="str">
        <f t="shared" ref="P167" si="33">IF(P128="","",IF(P143="",IF(SUM(COUNTIF(P144:P166,"LS")+COUNTIF(P144:P166,"LUMP"))&gt;0,"LS",""),IF(SUM(P144:P166)&gt;0,ROUNDUP(SUM(P144:P166),0),"")))</f>
        <v/>
      </c>
      <c r="Q167" s="19" t="str">
        <f t="shared" ref="Q167" si="34">IF(Q128="","",IF(Q143="",IF(SUM(COUNTIF(Q144:Q166,"LS")+COUNTIF(Q144:Q166,"LUMP"))&gt;0,"LS",""),IF(SUM(Q144:Q166)&gt;0,ROUNDUP(SUM(Q144:Q166),0),"")))</f>
        <v/>
      </c>
    </row>
  </sheetData>
  <mergeCells count="87">
    <mergeCell ref="B10:B23"/>
    <mergeCell ref="B46:B59"/>
    <mergeCell ref="B88:B101"/>
    <mergeCell ref="B130:B143"/>
    <mergeCell ref="M47:M58"/>
    <mergeCell ref="F29:G29"/>
    <mergeCell ref="F31:G31"/>
    <mergeCell ref="F32:G32"/>
    <mergeCell ref="F34:G34"/>
    <mergeCell ref="F35:G35"/>
    <mergeCell ref="F37:G37"/>
    <mergeCell ref="F38:G38"/>
    <mergeCell ref="D46:D59"/>
    <mergeCell ref="M11:M22"/>
    <mergeCell ref="E10:E23"/>
    <mergeCell ref="E46:E59"/>
    <mergeCell ref="F46:I59"/>
    <mergeCell ref="J47:J58"/>
    <mergeCell ref="K47:K58"/>
    <mergeCell ref="L47:L58"/>
    <mergeCell ref="F10:G23"/>
    <mergeCell ref="H10:H23"/>
    <mergeCell ref="I10:I23"/>
    <mergeCell ref="F40:G40"/>
    <mergeCell ref="D24:H24"/>
    <mergeCell ref="F27:G27"/>
    <mergeCell ref="F30:G30"/>
    <mergeCell ref="F36:G36"/>
    <mergeCell ref="F25:G25"/>
    <mergeCell ref="F26:G26"/>
    <mergeCell ref="F28:G28"/>
    <mergeCell ref="N47:N58"/>
    <mergeCell ref="O47:O58"/>
    <mergeCell ref="P47:P58"/>
    <mergeCell ref="Q47:Q58"/>
    <mergeCell ref="N11:N22"/>
    <mergeCell ref="D7:Q7"/>
    <mergeCell ref="D10:D23"/>
    <mergeCell ref="D45:I45"/>
    <mergeCell ref="D41:I41"/>
    <mergeCell ref="J11:J22"/>
    <mergeCell ref="K11:K22"/>
    <mergeCell ref="L11:L22"/>
    <mergeCell ref="O11:O22"/>
    <mergeCell ref="P11:P22"/>
    <mergeCell ref="Q11:Q22"/>
    <mergeCell ref="D43:Q43"/>
    <mergeCell ref="D44:I44"/>
    <mergeCell ref="D8:I8"/>
    <mergeCell ref="D9:I9"/>
    <mergeCell ref="F39:G39"/>
    <mergeCell ref="F33:G33"/>
    <mergeCell ref="Q131:Q142"/>
    <mergeCell ref="D85:Q85"/>
    <mergeCell ref="D86:I86"/>
    <mergeCell ref="D87:I87"/>
    <mergeCell ref="D88:D101"/>
    <mergeCell ref="E88:E101"/>
    <mergeCell ref="F88:I101"/>
    <mergeCell ref="J89:J100"/>
    <mergeCell ref="K89:K100"/>
    <mergeCell ref="L89:L100"/>
    <mergeCell ref="M89:M100"/>
    <mergeCell ref="N89:N100"/>
    <mergeCell ref="O89:O100"/>
    <mergeCell ref="P89:P100"/>
    <mergeCell ref="Q89:Q100"/>
    <mergeCell ref="D167:I167"/>
    <mergeCell ref="D83:I83"/>
    <mergeCell ref="D125:I125"/>
    <mergeCell ref="D127:Q127"/>
    <mergeCell ref="D128:I128"/>
    <mergeCell ref="D129:I129"/>
    <mergeCell ref="D130:D143"/>
    <mergeCell ref="E130:E143"/>
    <mergeCell ref="F130:I143"/>
    <mergeCell ref="J131:J142"/>
    <mergeCell ref="K131:K142"/>
    <mergeCell ref="L131:L142"/>
    <mergeCell ref="M131:M142"/>
    <mergeCell ref="N131:N142"/>
    <mergeCell ref="O131:O142"/>
    <mergeCell ref="P131:P142"/>
    <mergeCell ref="R11:R22"/>
    <mergeCell ref="S11:S22"/>
    <mergeCell ref="T11:T22"/>
    <mergeCell ref="U11:U2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2015-05-18T14:50:53Z</cp:lastPrinted>
  <dcterms:created xsi:type="dcterms:W3CDTF">2005-09-27T11:52:28Z</dcterms:created>
  <dcterms:modified xsi:type="dcterms:W3CDTF">2023-12-17T20:44:55Z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